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Jeffer\Desktop\"/>
    </mc:Choice>
  </mc:AlternateContent>
  <xr:revisionPtr revIDLastSave="0" documentId="8_{A548613E-5C19-4919-B661-00009325B53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. PARTO HUMANIZADO 28072025RUT" sheetId="2" r:id="rId1"/>
  </sheets>
  <definedNames>
    <definedName name="_xlnm._FilterDatabase" localSheetId="0" hidden="1">'C. PARTO HUMANIZADO 28072025RUT'!$A$1:$AK$60</definedName>
  </definedNames>
  <calcPr calcId="191028"/>
  <pivotCaches>
    <pivotCache cacheId="0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69" i="2" l="1"/>
  <c r="Z79" i="2" s="1"/>
  <c r="AG69" i="2"/>
  <c r="Z78" i="2" s="1"/>
  <c r="AF69" i="2"/>
  <c r="AE69" i="2"/>
  <c r="AD69" i="2"/>
  <c r="AC69" i="2"/>
  <c r="AB69" i="2"/>
  <c r="AA69" i="2"/>
  <c r="Z77" i="2" s="1"/>
  <c r="Z69" i="2"/>
  <c r="Y69" i="2"/>
  <c r="Z81" i="2" s="1"/>
  <c r="X69" i="2"/>
  <c r="AH68" i="2"/>
  <c r="Y79" i="2" s="1"/>
  <c r="AG68" i="2"/>
  <c r="Y78" i="2" s="1"/>
  <c r="AF68" i="2"/>
  <c r="AE68" i="2"/>
  <c r="AD68" i="2"/>
  <c r="AC68" i="2"/>
  <c r="AB68" i="2"/>
  <c r="AA68" i="2"/>
  <c r="Y77" i="2" s="1"/>
  <c r="Z68" i="2"/>
  <c r="Y68" i="2"/>
  <c r="Y81" i="2" s="1"/>
  <c r="X68" i="2"/>
  <c r="AH67" i="2"/>
  <c r="X79" i="2" s="1"/>
  <c r="AG67" i="2"/>
  <c r="X78" i="2" s="1"/>
  <c r="AF67" i="2"/>
  <c r="AE67" i="2"/>
  <c r="AD67" i="2"/>
  <c r="AC67" i="2"/>
  <c r="AB67" i="2"/>
  <c r="AA67" i="2"/>
  <c r="X77" i="2" s="1"/>
  <c r="Z67" i="2"/>
  <c r="Y67" i="2"/>
  <c r="X81" i="2" s="1"/>
  <c r="X67" i="2"/>
  <c r="AH66" i="2"/>
  <c r="W79" i="2" s="1"/>
  <c r="AG66" i="2"/>
  <c r="W78" i="2" s="1"/>
  <c r="AF66" i="2"/>
  <c r="AE66" i="2"/>
  <c r="AD66" i="2"/>
  <c r="AC66" i="2"/>
  <c r="AB66" i="2"/>
  <c r="AA66" i="2"/>
  <c r="W77" i="2" s="1"/>
  <c r="Z66" i="2"/>
  <c r="Y66" i="2"/>
  <c r="W81" i="2" s="1"/>
  <c r="X66" i="2"/>
  <c r="W69" i="2"/>
  <c r="Z80" i="2" s="1"/>
  <c r="W68" i="2"/>
  <c r="Y80" i="2" s="1"/>
  <c r="W67" i="2"/>
  <c r="X80" i="2" s="1"/>
  <c r="W66" i="2"/>
  <c r="W80" i="2" s="1"/>
  <c r="AK71" i="2"/>
  <c r="AF70" i="2"/>
  <c r="AE70" i="2"/>
  <c r="AD70" i="2"/>
  <c r="AC70" i="2"/>
  <c r="X70" i="2"/>
  <c r="W70" i="2" l="1"/>
  <c r="AI66" i="2"/>
  <c r="AK66" i="2" s="1"/>
  <c r="AA81" i="2"/>
  <c r="Z70" i="2"/>
  <c r="Y70" i="2"/>
  <c r="AB70" i="2"/>
  <c r="AA70" i="2"/>
  <c r="AA78" i="2"/>
  <c r="AG70" i="2"/>
  <c r="AA79" i="2"/>
  <c r="AH70" i="2"/>
  <c r="X82" i="2"/>
  <c r="X83" i="2" s="1"/>
  <c r="AI67" i="2"/>
  <c r="AK67" i="2" s="1"/>
  <c r="Y82" i="2"/>
  <c r="Y83" i="2" s="1"/>
  <c r="AI68" i="2"/>
  <c r="AK68" i="2" s="1"/>
  <c r="Z82" i="2"/>
  <c r="Z83" i="2" s="1"/>
  <c r="AI69" i="2"/>
  <c r="AK69" i="2" s="1"/>
  <c r="AK70" i="2" l="1"/>
  <c r="AA80" i="2"/>
  <c r="W82" i="2"/>
  <c r="AA77" i="2"/>
  <c r="W83" i="2" l="1"/>
  <c r="AA83" i="2" s="1"/>
  <c r="AA82" i="2"/>
</calcChain>
</file>

<file path=xl/sharedStrings.xml><?xml version="1.0" encoding="utf-8"?>
<sst xmlns="http://schemas.openxmlformats.org/spreadsheetml/2006/main" count="1025" uniqueCount="501">
  <si>
    <t>ID</t>
  </si>
  <si>
    <t>Hora de inicio</t>
  </si>
  <si>
    <t>Hora de finalización</t>
  </si>
  <si>
    <t>Correo electrónico</t>
  </si>
  <si>
    <t>Nombre</t>
  </si>
  <si>
    <t>Hora de la última modificación</t>
  </si>
  <si>
    <t>TIPO DE ASISTENCIA TÉCNICA</t>
  </si>
  <si>
    <t>TEMA DE LA ASISTENCIA TÉCNICA</t>
  </si>
  <si>
    <t xml:space="preserve">SELECCIONE EL TIPO DE USUARIO Y/O PRESTADOR AL CUAL USTED PERTENECE: </t>
  </si>
  <si>
    <t>FECHA DE LA ASISTENCIA TÉCNICA</t>
  </si>
  <si>
    <t>NOMBRE(S) COMPLETOS</t>
  </si>
  <si>
    <t>APELLIDO(S) COMPLETOS</t>
  </si>
  <si>
    <t>TIPO DE IDENTIFICACIÓN</t>
  </si>
  <si>
    <t>NÚMERO DE IDENTIFICACIÓN (CC ó CE)</t>
  </si>
  <si>
    <t>CONFIRME SU NÚMERO DE IDENTIFICACIÓN (CC ó CE)</t>
  </si>
  <si>
    <t>INSTITUCIÓN A LA QUE PERTENECE </t>
  </si>
  <si>
    <t>NIT DE LA ENTIDAD O INSTITUCIÓN A LA CUAL PERTENECE  </t>
  </si>
  <si>
    <t>CARGO</t>
  </si>
  <si>
    <t>CIUDAD DE UBICACIÓN DEL USUARIO Y/O PRESTADOR</t>
  </si>
  <si>
    <t>NÚMERO TELEFÓNICO </t>
  </si>
  <si>
    <t>CORREO ELECTRÓNICO </t>
  </si>
  <si>
    <t>NOMBRE DEL (LOS) FACILITADOR (ES)</t>
  </si>
  <si>
    <t>Se cumplió con el objetivo de asistencia técnica</t>
  </si>
  <si>
    <t>La asistencia técnica facilita la construcción de nuevos conocimientos y prácticas</t>
  </si>
  <si>
    <t>La  asistencia técnica cumplió con sus  expectativas </t>
  </si>
  <si>
    <t>Los contenidos son útiles y aplicables para el mejoramiento de los procesos de la Institución</t>
  </si>
  <si>
    <t>Los facilitadores realizan retroalimentación y resolución de dudas de manera respetuosa </t>
  </si>
  <si>
    <t>Los facilitadores demuestran dominio en el tema tratado</t>
  </si>
  <si>
    <t>Los facilitadores comunican con claridad los conceptos expuestos</t>
  </si>
  <si>
    <t>Los facilitadores fomentan el interés y la participación de los asistentes</t>
  </si>
  <si>
    <t>La asistencia técnica propicia reflexión y motivación por el cuidado y mejoramiento de la calidad </t>
  </si>
  <si>
    <t>Evalúe la metodología utilizada por los facilitadores  durante la asistencia técnica</t>
  </si>
  <si>
    <t>¿La asistencia técnica se desarrolló en los tiempos establecidos?</t>
  </si>
  <si>
    <t>¿El  medio para realizar la asistencia técnica fue apropiado? (virtual o presencial) </t>
  </si>
  <si>
    <t>Comentarios adicionales:</t>
  </si>
  <si>
    <t>¿En qué tema del  Sistema Obligatorio de Garantía de la Calidad - SOGCS le gustaría recibir capacitación para fortalecer las competencias de su Institución?</t>
  </si>
  <si>
    <t>¿En qué  otro tema le gustaría recibir capacitación?  (en caso de no tener observaciones diligenciar NA)</t>
  </si>
  <si>
    <t>anonymous</t>
  </si>
  <si>
    <t>CAPACITACIÓN</t>
  </si>
  <si>
    <t>PARTO HUMANIZADO</t>
  </si>
  <si>
    <t>Colaborador SDS</t>
  </si>
  <si>
    <t>Martha Stella</t>
  </si>
  <si>
    <t xml:space="preserve">Sandoval Barrera </t>
  </si>
  <si>
    <t>Cédula de Ciudadanía</t>
  </si>
  <si>
    <t>Secretaría Distrital de Salud de Bogota</t>
  </si>
  <si>
    <t xml:space="preserve">Profesional </t>
  </si>
  <si>
    <t>BOGOTA DISTRITO CAPITAL</t>
  </si>
  <si>
    <t xml:space="preserve">3132118255 </t>
  </si>
  <si>
    <t xml:space="preserve">Mssandoval@saludcapital.gov.co </t>
  </si>
  <si>
    <t>LEONARDO GARZÓN;</t>
  </si>
  <si>
    <t xml:space="preserve">Gracias </t>
  </si>
  <si>
    <t>Conozca el proceso sancionatorio</t>
  </si>
  <si>
    <t>Ns</t>
  </si>
  <si>
    <t xml:space="preserve">CAROL XIMENA </t>
  </si>
  <si>
    <t>BRICEÑO ROMERO</t>
  </si>
  <si>
    <t>CONTRATISTA</t>
  </si>
  <si>
    <t>3115137915</t>
  </si>
  <si>
    <t>cxbriceno@saludcapital.gov.co</t>
  </si>
  <si>
    <t>LEONARDO GARZÓN;ÁNGELA MARÍA MUÑOZ;</t>
  </si>
  <si>
    <t>NA</t>
  </si>
  <si>
    <t>Humanización</t>
  </si>
  <si>
    <t>Institución Prestadora de Servicios de Salud IPS</t>
  </si>
  <si>
    <t>Yesid Ferney</t>
  </si>
  <si>
    <t>Salamanca Peña</t>
  </si>
  <si>
    <t>Colsubsidio</t>
  </si>
  <si>
    <t>Psicólogo</t>
  </si>
  <si>
    <t>3204284971</t>
  </si>
  <si>
    <t>yfsalamanca@outlook.com</t>
  </si>
  <si>
    <t>Angela María Muñoz;LEONARDO GARZÓN;</t>
  </si>
  <si>
    <t>Felicitaciones por estos espacios de capacitación</t>
  </si>
  <si>
    <t>Guías de Práctica Clínica</t>
  </si>
  <si>
    <t>salud mental</t>
  </si>
  <si>
    <t xml:space="preserve">Jenny Paola </t>
  </si>
  <si>
    <t>Gonzalez Serrano</t>
  </si>
  <si>
    <t>Colsubsidio Clínica La Castellana</t>
  </si>
  <si>
    <t>Trabajadora Social Salud</t>
  </si>
  <si>
    <t>3213072190</t>
  </si>
  <si>
    <t>jenny.gonzalez1990@gmail.com</t>
  </si>
  <si>
    <t>LEONARDO GARZÓN;Angela Maria Muñoz Carrillo;</t>
  </si>
  <si>
    <t>Agradecemos este espacio de aprendizaje y cambio.</t>
  </si>
  <si>
    <t>na</t>
  </si>
  <si>
    <t xml:space="preserve">ZULMA </t>
  </si>
  <si>
    <t>ORJUELA MARTÍNEZ</t>
  </si>
  <si>
    <t>Contratista</t>
  </si>
  <si>
    <t>3107719401</t>
  </si>
  <si>
    <t>zyorjuela@saludcapital.gov.co</t>
  </si>
  <si>
    <t>ANGELA MARIA MUÑOZ-LEONARDO GARZÓN;</t>
  </si>
  <si>
    <t>N.A</t>
  </si>
  <si>
    <t>Ninguna de los anteriores</t>
  </si>
  <si>
    <t>N.A.</t>
  </si>
  <si>
    <t xml:space="preserve">Martha Emilia </t>
  </si>
  <si>
    <t xml:space="preserve">Moreno Gómez </t>
  </si>
  <si>
    <t xml:space="preserve">Contratista </t>
  </si>
  <si>
    <t>3649090</t>
  </si>
  <si>
    <t>memoreno@saludcapital.gov.co</t>
  </si>
  <si>
    <t>Ma</t>
  </si>
  <si>
    <t>Na</t>
  </si>
  <si>
    <t>Diana Carolina</t>
  </si>
  <si>
    <t>Angel Alarcon</t>
  </si>
  <si>
    <t>Fundación Clinica Shaio</t>
  </si>
  <si>
    <t>Directora Calidad</t>
  </si>
  <si>
    <t>3002046525</t>
  </si>
  <si>
    <t>diana.angel@shaio.org</t>
  </si>
  <si>
    <t>LEONARDO GARZÓN;ANGELA MARIA MUÑOZ;</t>
  </si>
  <si>
    <t xml:space="preserve">John </t>
  </si>
  <si>
    <t>Zea montealegre</t>
  </si>
  <si>
    <t>Colsubsidio 94</t>
  </si>
  <si>
    <t>Enfermero</t>
  </si>
  <si>
    <t>3214459398</t>
  </si>
  <si>
    <t>John.zea66@gmail.com</t>
  </si>
  <si>
    <t>Super</t>
  </si>
  <si>
    <t>Estándar 4: Medicamentos, dispositivos Médicos e insumos</t>
  </si>
  <si>
    <t xml:space="preserve">Maryerly </t>
  </si>
  <si>
    <t xml:space="preserve">Ardila Martinez </t>
  </si>
  <si>
    <t xml:space="preserve">Profesional especializado </t>
  </si>
  <si>
    <t>3195802321</t>
  </si>
  <si>
    <t>m1ardila@saludcapital.gov.co</t>
  </si>
  <si>
    <t>.</t>
  </si>
  <si>
    <t>Monica Ivonne</t>
  </si>
  <si>
    <t>Rodriguez Cardenas</t>
  </si>
  <si>
    <t>3152994995</t>
  </si>
  <si>
    <t>mirodriguez@saludcapital.gov.co</t>
  </si>
  <si>
    <t>Infraestructura</t>
  </si>
  <si>
    <t xml:space="preserve">Sonia Viviana </t>
  </si>
  <si>
    <t xml:space="preserve">Vásquez Alvarez </t>
  </si>
  <si>
    <t>Compensar CL 145</t>
  </si>
  <si>
    <t xml:space="preserve">Enfermera asistencial </t>
  </si>
  <si>
    <t>3002678685</t>
  </si>
  <si>
    <t>svvasqueza@compensarsalud.com</t>
  </si>
  <si>
    <t>CLAUDIA VANEGAS - LEONARDO GARZÓN;</t>
  </si>
  <si>
    <t>Excelente capacitación x parte de la Dra.Angela Maris</t>
  </si>
  <si>
    <t>IVE</t>
  </si>
  <si>
    <t>Jennifer</t>
  </si>
  <si>
    <t>Torres quintero</t>
  </si>
  <si>
    <t>Colsubsidio  94</t>
  </si>
  <si>
    <t>Auxiliat de enfermeria</t>
  </si>
  <si>
    <t xml:space="preserve">305 7864338 </t>
  </si>
  <si>
    <t>Pipepollitojtq@gmail.com</t>
  </si>
  <si>
    <t>OSCAR EDUARDO CARABALÍ, MARTHA STELLA SANDOVAL ;</t>
  </si>
  <si>
    <t>Clara Liliana</t>
  </si>
  <si>
    <t>Martínez Osorio</t>
  </si>
  <si>
    <t>310-323-0117</t>
  </si>
  <si>
    <t xml:space="preserve">clmartinez@saludcapital.gov.co </t>
  </si>
  <si>
    <t xml:space="preserve">Yeiny Paola </t>
  </si>
  <si>
    <t xml:space="preserve">Torres Salamanca </t>
  </si>
  <si>
    <t>Clinica colsubsidio calle 94</t>
  </si>
  <si>
    <t xml:space="preserve">Auxiliar de enfermería </t>
  </si>
  <si>
    <t>3202953538</t>
  </si>
  <si>
    <t>yeipaotorres@gmail.com</t>
  </si>
  <si>
    <t xml:space="preserve">Felicitaciones por brindar espacios de aprendizaje en temas tan importantes </t>
  </si>
  <si>
    <t>GLORIA LIZETHE</t>
  </si>
  <si>
    <t>VILLEGAS ROBAYO</t>
  </si>
  <si>
    <t>3213741673</t>
  </si>
  <si>
    <t>glvillegas@saludcapital.gov.co</t>
  </si>
  <si>
    <t>LEONARDO GARZÓN;Angela Maria Muñoz;</t>
  </si>
  <si>
    <t xml:space="preserve">Dairo Jesús </t>
  </si>
  <si>
    <t>Cera Cabarcas</t>
  </si>
  <si>
    <t>Jefe Servicio Neonatal</t>
  </si>
  <si>
    <t>7420100</t>
  </si>
  <si>
    <t>dairo.cera@colsubsidio.com</t>
  </si>
  <si>
    <t xml:space="preserve">Felicitaciones </t>
  </si>
  <si>
    <t>MECA</t>
  </si>
  <si>
    <t xml:space="preserve">Diana Patricia </t>
  </si>
  <si>
    <t xml:space="preserve">Corzo silva </t>
  </si>
  <si>
    <t>Clínica 94</t>
  </si>
  <si>
    <t xml:space="preserve">3017019923 </t>
  </si>
  <si>
    <t xml:space="preserve">diana.corzo52@gmail.com </t>
  </si>
  <si>
    <t>LEONARDO GARZÓN;Angela maria Muñoz ;</t>
  </si>
  <si>
    <t>Buen el tema del parto humanizaso</t>
  </si>
  <si>
    <t>Seguridad del Paciente IPS</t>
  </si>
  <si>
    <t xml:space="preserve">Seguridad del paciente </t>
  </si>
  <si>
    <t>LIGIA MIREYA</t>
  </si>
  <si>
    <t xml:space="preserve"> ENCISO LOZANO</t>
  </si>
  <si>
    <t>Colsubsidio Clinica 94 La Castellana</t>
  </si>
  <si>
    <t>Gestora seguridad del paciente</t>
  </si>
  <si>
    <t>3114686764</t>
  </si>
  <si>
    <t>seguridadpaciente.clinica94@colsubsidio.com</t>
  </si>
  <si>
    <t>Angela María Muñoz; Leonardo Garzón;</t>
  </si>
  <si>
    <t>Ninguno</t>
  </si>
  <si>
    <t>Estándar 3. Dotación Resolución 3100 de 2019 (Equipos biomédicos)</t>
  </si>
  <si>
    <t>Ninguna</t>
  </si>
  <si>
    <t xml:space="preserve">MARIA FERNANDA </t>
  </si>
  <si>
    <t>SAAVEDRA BOTERO</t>
  </si>
  <si>
    <t>3102565346</t>
  </si>
  <si>
    <t>mfsaavedra@saludcapital.gov.co</t>
  </si>
  <si>
    <t>LEONARDO GARZÓN;angela maria muñoz;</t>
  </si>
  <si>
    <t xml:space="preserve">Jorge Luis </t>
  </si>
  <si>
    <t>Rojas castro</t>
  </si>
  <si>
    <t>Aux enfermeria</t>
  </si>
  <si>
    <t>3219955628</t>
  </si>
  <si>
    <t>jorgerojascastro1982@gmail.com</t>
  </si>
  <si>
    <t>ACIA</t>
  </si>
  <si>
    <t>Mayra Alejandra</t>
  </si>
  <si>
    <t>Torres</t>
  </si>
  <si>
    <t>Auxiliar seguridad del paciente</t>
  </si>
  <si>
    <t>3142533262</t>
  </si>
  <si>
    <t>ninguna</t>
  </si>
  <si>
    <t xml:space="preserve">Luz Yayra </t>
  </si>
  <si>
    <t xml:space="preserve">Páez Pinilla </t>
  </si>
  <si>
    <t>Eusalud SA</t>
  </si>
  <si>
    <t>Directora de Calidad</t>
  </si>
  <si>
    <t>3103616102</t>
  </si>
  <si>
    <t>Calidad.direccion@eusalud.com</t>
  </si>
  <si>
    <t>Telemedicina</t>
  </si>
  <si>
    <t>Liliana</t>
  </si>
  <si>
    <t>Cardona ortiz</t>
  </si>
  <si>
    <t xml:space="preserve">Colsubsidio </t>
  </si>
  <si>
    <t>Jefe atención al usuario</t>
  </si>
  <si>
    <t>3103206196</t>
  </si>
  <si>
    <t>Lilicardonao@hoymail.com</t>
  </si>
  <si>
    <t>K</t>
  </si>
  <si>
    <t>Amalia</t>
  </si>
  <si>
    <t>Zambrano Riaño</t>
  </si>
  <si>
    <t>Eusalud S.A.</t>
  </si>
  <si>
    <t>Gerente General IPS</t>
  </si>
  <si>
    <t>3114566828</t>
  </si>
  <si>
    <t>ips.gerentegeneral@eusalud.com</t>
  </si>
  <si>
    <t>Excelente espacio</t>
  </si>
  <si>
    <t xml:space="preserve">Fernando Alfonso </t>
  </si>
  <si>
    <t>Barrera Forero</t>
  </si>
  <si>
    <t xml:space="preserve">Clínica la Castellana </t>
  </si>
  <si>
    <t xml:space="preserve">Ginecólogo </t>
  </si>
  <si>
    <t>3103056818</t>
  </si>
  <si>
    <t>ferbar70@gmail.com</t>
  </si>
  <si>
    <t>Menos retórica, debe ser más aterrizada</t>
  </si>
  <si>
    <t>No más</t>
  </si>
  <si>
    <t xml:space="preserve">DIANA MARIA </t>
  </si>
  <si>
    <t>RODRIGUEZ CALDERON</t>
  </si>
  <si>
    <t>COLSUBSIDIO</t>
  </si>
  <si>
    <t>ANALISTA DE SEGURIDAD DEL PACIENTE</t>
  </si>
  <si>
    <t>3115589671</t>
  </si>
  <si>
    <t>DIANRODC@COLSUBSIDIO.COM</t>
  </si>
  <si>
    <t>ZULMA YOLANDA ORJUELA MARTINEZ ;ANGELA MARÍA MUÑOZ;</t>
  </si>
  <si>
    <t>Un espacio muy enriquecedor para afianzar conceptos e identificar oportunidades para mejorar. Mil gracias.</t>
  </si>
  <si>
    <t>Biovigilancia</t>
  </si>
  <si>
    <t xml:space="preserve">Angie Yeraldin Rodríguez Cuevas </t>
  </si>
  <si>
    <t xml:space="preserve">Rodriguez Cuevas </t>
  </si>
  <si>
    <t>Colsubsidio Clinica 94</t>
  </si>
  <si>
    <t xml:space="preserve">Enfermera </t>
  </si>
  <si>
    <t>3138897429</t>
  </si>
  <si>
    <t>auxenfangier@gmail.com</t>
  </si>
  <si>
    <t>LEONARDO GARZÓN;ZULMA YOLANDA ORJUELA MARTINEZ ;Ángela María Muñoz ;</t>
  </si>
  <si>
    <t xml:space="preserve">No aplica </t>
  </si>
  <si>
    <t>Deisy Lorena</t>
  </si>
  <si>
    <t>Prieto Pardo</t>
  </si>
  <si>
    <t>Colsubsidio Clínica 94 - La Castellana</t>
  </si>
  <si>
    <t xml:space="preserve">Gestora esterilización e instrumentación quirúrgico </t>
  </si>
  <si>
    <t>3012795019</t>
  </si>
  <si>
    <t>esterilizacion.clinica94@colsubsidio.com</t>
  </si>
  <si>
    <t>Angela María Muñoz; Leonardo Garzón ;</t>
  </si>
  <si>
    <t>Lina Daniela</t>
  </si>
  <si>
    <t>Silva Triana</t>
  </si>
  <si>
    <t xml:space="preserve">Colsubsidio Clínica 94 </t>
  </si>
  <si>
    <t>Asesor de servicio</t>
  </si>
  <si>
    <t>3132245630</t>
  </si>
  <si>
    <t>daniela081722@gmail.com</t>
  </si>
  <si>
    <t>Angela María Muñoz;</t>
  </si>
  <si>
    <t xml:space="preserve">Importante estos espacios para capacitación y sensibilización </t>
  </si>
  <si>
    <t>Atención centrada en la persona (ACP)</t>
  </si>
  <si>
    <t xml:space="preserve">Leydi </t>
  </si>
  <si>
    <t xml:space="preserve">Martinez Contreras </t>
  </si>
  <si>
    <t xml:space="preserve">Subred Sur Occidente </t>
  </si>
  <si>
    <t xml:space="preserve">Ref Humanización </t>
  </si>
  <si>
    <t>3102459403</t>
  </si>
  <si>
    <t>lmartinezcts@gmail.com</t>
  </si>
  <si>
    <t>CLAUDIA VANEGAS - LEONARDO GARZÓN;Angela María Muñoz, ;</t>
  </si>
  <si>
    <t xml:space="preserve">Excelente espacio para continuar réplicando </t>
  </si>
  <si>
    <t xml:space="preserve">Catherine </t>
  </si>
  <si>
    <t xml:space="preserve">Lopez Meza </t>
  </si>
  <si>
    <t xml:space="preserve">Clinica Materno Infantil Eusalud </t>
  </si>
  <si>
    <t xml:space="preserve">Directora Paramedica </t>
  </si>
  <si>
    <t>3115695152</t>
  </si>
  <si>
    <t>ips.directorparamedico@eusalud.com</t>
  </si>
  <si>
    <t>ZULMA YOLANDA ORJUELA MARTINEZ ;</t>
  </si>
  <si>
    <t xml:space="preserve">excelente capacitación </t>
  </si>
  <si>
    <t xml:space="preserve">seguridad del paciente ips </t>
  </si>
  <si>
    <t xml:space="preserve">Rosa </t>
  </si>
  <si>
    <t>Munar Munar</t>
  </si>
  <si>
    <t>Profamilia</t>
  </si>
  <si>
    <t>enfermera regional de calidad</t>
  </si>
  <si>
    <t>3202768835</t>
  </si>
  <si>
    <t>rosa.munar@profamilia.org.co</t>
  </si>
  <si>
    <t xml:space="preserve">ninguno </t>
  </si>
  <si>
    <t>Resolución 3100 de 2019</t>
  </si>
  <si>
    <t>habilitacion</t>
  </si>
  <si>
    <t xml:space="preserve">Diana Marcela </t>
  </si>
  <si>
    <t>Contreras Alcázar</t>
  </si>
  <si>
    <t xml:space="preserve">SOCIEDAD DE CIRUGIA DE BOGOTA HOSPITAL DE SAN JOSE </t>
  </si>
  <si>
    <t xml:space="preserve">Coordinadora de Ginecoobstetricia </t>
  </si>
  <si>
    <t>3538000</t>
  </si>
  <si>
    <t>Coordinacionginecobstetricia@ hospitaldesanjose.org.co</t>
  </si>
  <si>
    <t xml:space="preserve">Ninguno </t>
  </si>
  <si>
    <t xml:space="preserve">Pamec </t>
  </si>
  <si>
    <t>Hector Alejandro</t>
  </si>
  <si>
    <t>Sanchez Pacheco</t>
  </si>
  <si>
    <t>Colsubsidio Clínica 94</t>
  </si>
  <si>
    <t>3107599635</t>
  </si>
  <si>
    <t>Héctor.sanchezpa@colsubsidio.com</t>
  </si>
  <si>
    <t>Angela Muñoz ;</t>
  </si>
  <si>
    <t>No</t>
  </si>
  <si>
    <t xml:space="preserve">Maria Angelica </t>
  </si>
  <si>
    <t xml:space="preserve">Abril Galvis </t>
  </si>
  <si>
    <t xml:space="preserve">Asociación profamilia </t>
  </si>
  <si>
    <t>Coordinadora calidad y enfermería regional centro</t>
  </si>
  <si>
    <t>3112483435</t>
  </si>
  <si>
    <t>Maria.abril@profamilia.org.co</t>
  </si>
  <si>
    <t>MAGALI ALEXANDRA</t>
  </si>
  <si>
    <t>VARGAS SALAMANCA</t>
  </si>
  <si>
    <t>CLINICA LOS NOGALES</t>
  </si>
  <si>
    <t>COORDINACION DE URGENCIAS</t>
  </si>
  <si>
    <t>3006097521</t>
  </si>
  <si>
    <t>COORDENFEURGENCIAS@CLINICALOSNOGALES.COM</t>
  </si>
  <si>
    <t>ANGELA MARIA MUÑOZ;</t>
  </si>
  <si>
    <t>GRACIAS</t>
  </si>
  <si>
    <t>GRACAIS</t>
  </si>
  <si>
    <t xml:space="preserve">Anabeiba </t>
  </si>
  <si>
    <t xml:space="preserve">Gordillo nieto </t>
  </si>
  <si>
    <t>Clínica 94 castellana</t>
  </si>
  <si>
    <t xml:space="preserve">Asignación y recaudo </t>
  </si>
  <si>
    <t>3227514574</t>
  </si>
  <si>
    <t>nietoani86@gmail.com</t>
  </si>
  <si>
    <t xml:space="preserve">Excelente felicitaciones </t>
  </si>
  <si>
    <t>Bioseguridad en Odontología</t>
  </si>
  <si>
    <t>ISABEL CRISTINA</t>
  </si>
  <si>
    <t xml:space="preserve"> CLAVIJO HOYOS</t>
  </si>
  <si>
    <t xml:space="preserve">HOSPITAL MILITAR CENTRAL </t>
  </si>
  <si>
    <t>NEONATOLOGA</t>
  </si>
  <si>
    <t>3186235911</t>
  </si>
  <si>
    <t>isabelclavijohoyos@gmail.com</t>
  </si>
  <si>
    <t>ximena;</t>
  </si>
  <si>
    <t xml:space="preserve">FELICITACIONES </t>
  </si>
  <si>
    <t xml:space="preserve">Johana </t>
  </si>
  <si>
    <t>Clinica la castellana</t>
  </si>
  <si>
    <t>Instrumentador quirurgico</t>
  </si>
  <si>
    <t>3133319702</t>
  </si>
  <si>
    <t>Johanat195@gmail.com</t>
  </si>
  <si>
    <t>Angela maría- Leonardo garzon;</t>
  </si>
  <si>
    <t>Excelente</t>
  </si>
  <si>
    <t xml:space="preserve">Milba Marcela </t>
  </si>
  <si>
    <t>Moreno Buitrago</t>
  </si>
  <si>
    <t>Auxiliar de enfermeria</t>
  </si>
  <si>
    <t>3174315761</t>
  </si>
  <si>
    <t>milbamarcelamoreno@hotmail.com</t>
  </si>
  <si>
    <t>Excelente manejo del tema</t>
  </si>
  <si>
    <t xml:space="preserve">Kelly </t>
  </si>
  <si>
    <t xml:space="preserve">Salgado Pimiento </t>
  </si>
  <si>
    <t>PROFAMILIA</t>
  </si>
  <si>
    <t>Líder médica Bogotá</t>
  </si>
  <si>
    <t>3016673696</t>
  </si>
  <si>
    <t>kelly.salgado@profamilia.org.co</t>
  </si>
  <si>
    <t>Excelente charla, invita a la reflexión y retroalimentación de los equipos.</t>
  </si>
  <si>
    <t>Giovanny Javier</t>
  </si>
  <si>
    <t>Molinares Macias</t>
  </si>
  <si>
    <t>NOVAFEM S.A.S.</t>
  </si>
  <si>
    <t>Director de calidad</t>
  </si>
  <si>
    <t>3212296710</t>
  </si>
  <si>
    <t>gmolinares@babynovaclinic.com</t>
  </si>
  <si>
    <t>CLARA LILIANA MARTINEZ OSORIO ;</t>
  </si>
  <si>
    <t>POLITICA DE PARTICIPACION SOCIAL EN SALUD</t>
  </si>
  <si>
    <t xml:space="preserve">Mónica Andrea </t>
  </si>
  <si>
    <t xml:space="preserve">Rivera Díaz </t>
  </si>
  <si>
    <t xml:space="preserve">Colsubsidio castellana </t>
  </si>
  <si>
    <t>3507396195</t>
  </si>
  <si>
    <t>riveradiazmonica2@gmail.com</t>
  </si>
  <si>
    <t xml:space="preserve">Miryam Patricia </t>
  </si>
  <si>
    <t>Casas villate</t>
  </si>
  <si>
    <t xml:space="preserve">Hospital militar </t>
  </si>
  <si>
    <t>Neonatologo pediatra</t>
  </si>
  <si>
    <t>3486868</t>
  </si>
  <si>
    <t>Neonatologiahmc2018@gmail.com</t>
  </si>
  <si>
    <t>…;</t>
  </si>
  <si>
    <t>…</t>
  </si>
  <si>
    <t>Farmacovigilancia</t>
  </si>
  <si>
    <t xml:space="preserve">Na </t>
  </si>
  <si>
    <t xml:space="preserve">Ingrid Valentina </t>
  </si>
  <si>
    <t>Forero totena</t>
  </si>
  <si>
    <t xml:space="preserve">Clínica Colsubsidio 94 </t>
  </si>
  <si>
    <t>3228145302</t>
  </si>
  <si>
    <t>ingridforero2001@gmail.com</t>
  </si>
  <si>
    <t>Leonardo Garzón. Angela María muñoz;</t>
  </si>
  <si>
    <t>Me agradó el tema me sentí incluida personalmente, en esa época me hubiese gustado tener el mismo trato y manejo con una pérdida espontánea.
Gracias por hacer reflexión y hacer querer mejorar mucho más a la atención de pacientes gestantes y puerperas</t>
  </si>
  <si>
    <t xml:space="preserve">MARILUZ </t>
  </si>
  <si>
    <t>Martinez  Cruz</t>
  </si>
  <si>
    <t xml:space="preserve">Clínica Colsubsidio La Castellana </t>
  </si>
  <si>
    <t xml:space="preserve">Gestor de servicios </t>
  </si>
  <si>
    <t>3134468142</t>
  </si>
  <si>
    <t>marymz7@hotmail.com</t>
  </si>
  <si>
    <t>MARIA FERNADA SAAVEDRA BOTERO;OSCAR EDUARDO CARABALÍ, MARTHA STELLA SANDOVAL ;LEONARDO GARZÓN;</t>
  </si>
  <si>
    <t xml:space="preserve">Excelente presentación </t>
  </si>
  <si>
    <t xml:space="preserve">Manejo de situaciones difíciles </t>
  </si>
  <si>
    <t>Yesenia</t>
  </si>
  <si>
    <t>Fontecha Espejo</t>
  </si>
  <si>
    <t>Colsubsidio clínica 94</t>
  </si>
  <si>
    <t>3223597596</t>
  </si>
  <si>
    <t>yes437503@gmail.com</t>
  </si>
  <si>
    <t>Excelente capacitacion</t>
  </si>
  <si>
    <t>Lactancia materna</t>
  </si>
  <si>
    <t xml:space="preserve">Adriana Ivon </t>
  </si>
  <si>
    <t>Nuñez Perez</t>
  </si>
  <si>
    <t>Coordinadora servicios de consulta externa</t>
  </si>
  <si>
    <t>3174372638</t>
  </si>
  <si>
    <t>adriana.nunez@profamilia.org.co</t>
  </si>
  <si>
    <t>Gracias</t>
  </si>
  <si>
    <t>Prep</t>
  </si>
  <si>
    <t>María Angélica</t>
  </si>
  <si>
    <t xml:space="preserve">Guerra López </t>
  </si>
  <si>
    <t>3007288186</t>
  </si>
  <si>
    <t>maleja.lopez13@hotmail.com</t>
  </si>
  <si>
    <t>Eduard camilo</t>
  </si>
  <si>
    <t xml:space="preserve">Rugeles mendez </t>
  </si>
  <si>
    <t>Clínica castellana colsubsidoo</t>
  </si>
  <si>
    <t>3205766581</t>
  </si>
  <si>
    <t>camilo3956@hotmail.com</t>
  </si>
  <si>
    <t>CLARA LILIANA MARTINEZ OSORIO ;LUIS ENRIQUE GÓMEZ ARCINIEGAS- OSCAR CARABALÍ;</t>
  </si>
  <si>
    <t>SAIDA YOLANDA</t>
  </si>
  <si>
    <t>MARTINEZ ALAYÓN</t>
  </si>
  <si>
    <t>LOS COBOS MC</t>
  </si>
  <si>
    <t xml:space="preserve">JEFE ADMINISTRATIVA SALUD DE LA MUJER </t>
  </si>
  <si>
    <t>3107956557</t>
  </si>
  <si>
    <t>symartineza@loscobosmc.com</t>
  </si>
  <si>
    <t>Angela Maria Muñoz y Leonardo Garzón;</t>
  </si>
  <si>
    <t xml:space="preserve">Generar mas espacios como este </t>
  </si>
  <si>
    <t>lactancia Materna</t>
  </si>
  <si>
    <t>Martha Milena</t>
  </si>
  <si>
    <t>Sora Hernandez</t>
  </si>
  <si>
    <t>Enfermera profesional</t>
  </si>
  <si>
    <t>3177003829</t>
  </si>
  <si>
    <t>mmile1@gmail.com</t>
  </si>
  <si>
    <t>OSCAR EDUARDO CARABALÍ, MARTHA STELLA SANDOVAL ;ZULMA YOLANDA ORJUELA MARTINEZ ;</t>
  </si>
  <si>
    <t xml:space="preserve">Lina Shirley </t>
  </si>
  <si>
    <t xml:space="preserve">Vanegas Tamara </t>
  </si>
  <si>
    <t xml:space="preserve">Colsubsidio clínica la castellana </t>
  </si>
  <si>
    <t>3204596578</t>
  </si>
  <si>
    <t>shirlyvanegas@hotmail.com</t>
  </si>
  <si>
    <t xml:space="preserve">Johanna </t>
  </si>
  <si>
    <t>Cantor</t>
  </si>
  <si>
    <t>clinica colsubsidio la castellana</t>
  </si>
  <si>
    <t>Instrumentadora Quirurgica</t>
  </si>
  <si>
    <t>3125429349</t>
  </si>
  <si>
    <t>johanita02116@hotmail.com</t>
  </si>
  <si>
    <t>N/A</t>
  </si>
  <si>
    <t xml:space="preserve">Leidy Carolina </t>
  </si>
  <si>
    <t xml:space="preserve">Quiroga Solano </t>
  </si>
  <si>
    <t xml:space="preserve">Colsubsidio calle 94 </t>
  </si>
  <si>
    <t xml:space="preserve">3124761812 </t>
  </si>
  <si>
    <t xml:space="preserve">l.caro_89@hotmail.com </t>
  </si>
  <si>
    <t xml:space="preserve">Muy buena la capacitación </t>
  </si>
  <si>
    <t>Arbelaez Vergara</t>
  </si>
  <si>
    <t>clinica la castellana</t>
  </si>
  <si>
    <t>Instrumentadora Quirúrgica</t>
  </si>
  <si>
    <t>3006714946</t>
  </si>
  <si>
    <t>caro.vergaramd@gmail.com</t>
  </si>
  <si>
    <t>LEONARDO GARZÓN;Angela Maria Muñoz- Leonardo Garzon;</t>
  </si>
  <si>
    <t>LILIANA</t>
  </si>
  <si>
    <t>RODRIGUEZ GIL</t>
  </si>
  <si>
    <t>CLINICA LA CASTELLANA</t>
  </si>
  <si>
    <t>INSTRUMENTADORA QUIRURGICA</t>
  </si>
  <si>
    <t>3166200053</t>
  </si>
  <si>
    <t>lilianarg2808@gmail.com</t>
  </si>
  <si>
    <t xml:space="preserve">Angie Paola </t>
  </si>
  <si>
    <t xml:space="preserve">Ortiz ladino </t>
  </si>
  <si>
    <t xml:space="preserve">Colsubsidio de la 94 </t>
  </si>
  <si>
    <t>3222516612</t>
  </si>
  <si>
    <t>apao_rapcr@hotmail.com</t>
  </si>
  <si>
    <t>LUIS ENRIQUE GÓMEZ ARCINIEGAS- OSCAR CARABALÍ;</t>
  </si>
  <si>
    <t>M</t>
  </si>
  <si>
    <t xml:space="preserve">Telemedicina </t>
  </si>
  <si>
    <t xml:space="preserve">Marley Andrea </t>
  </si>
  <si>
    <t>Avila Puentes</t>
  </si>
  <si>
    <t>Subred Centro Oriente</t>
  </si>
  <si>
    <t>Referente Seguridad del Paciente</t>
  </si>
  <si>
    <t>3185358963</t>
  </si>
  <si>
    <t>referenteseguridadpacienteco@subredcentrooriente.gov.co</t>
  </si>
  <si>
    <t>Calificación</t>
  </si>
  <si>
    <t>¿El medio para realizar la asistencia técnica fue apropiado? (virtual o presencial) </t>
  </si>
  <si>
    <t>SubTotales</t>
  </si>
  <si>
    <t>PESO</t>
  </si>
  <si>
    <t>Totales</t>
  </si>
  <si>
    <t>EXCELENTE</t>
  </si>
  <si>
    <t>BUENO</t>
  </si>
  <si>
    <t xml:space="preserve">Cuenta de SELECCIONE EL TIPO DE USUARIO Y/O PRESTADOR AL CUAL USTED PERTENECE: </t>
  </si>
  <si>
    <t>REGULAR</t>
  </si>
  <si>
    <t>DEFICIENTE</t>
  </si>
  <si>
    <t xml:space="preserve">total </t>
  </si>
  <si>
    <t>total</t>
  </si>
  <si>
    <t>(en blanco)</t>
  </si>
  <si>
    <t>Total respuestas</t>
  </si>
  <si>
    <t>Total general</t>
  </si>
  <si>
    <t>Porcentaje de satisfacción</t>
  </si>
  <si>
    <t xml:space="preserve">ENCUESTA DE SATISFACCIÓN </t>
  </si>
  <si>
    <t>PRETEST</t>
  </si>
  <si>
    <t>POSTEST</t>
  </si>
  <si>
    <t>total SDS-PYC-FT-046</t>
  </si>
  <si>
    <t>Bueno</t>
  </si>
  <si>
    <t>Regular</t>
  </si>
  <si>
    <t>Deficiente</t>
  </si>
  <si>
    <t>Interacción humana</t>
  </si>
  <si>
    <t>Oportunidad</t>
  </si>
  <si>
    <t>Satisfacción del requerimiento</t>
  </si>
  <si>
    <t>Calidad general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</si>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</sst>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/d/yyyy"/>
    <numFmt numFmtId="165" formatCode="m/d/yy\ h:mm:ss"/>
    <numFmt numFmtId="166" formatCode="#,##0;[Red]#,##0"/>
  </numFmts>
  <fonts count="1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rgb="FFFFFFFF"/>
      <name val="Arial Narrow"/>
      <family val="2"/>
    </font>
    <font>
      <b/>
      <sz val="9"/>
      <color rgb="FF000000"/>
      <name val="Aptos Narrow"/>
      <family val="2"/>
    </font>
    <font>
      <b/>
      <sz val="12"/>
      <color rgb="FF000000"/>
      <name val="Aptos Narrow"/>
      <family val="2"/>
    </font>
    <font>
      <sz val="11"/>
      <color rgb="FF000000"/>
      <name val="Aptos Narrow"/>
      <family val="2"/>
    </font>
    <font>
      <b/>
      <sz val="14"/>
      <color rgb="FF000000"/>
      <name val="Aptos Narrow"/>
      <family val="2"/>
    </font>
    <font>
      <i/>
      <sz val="14"/>
      <color rgb="FF000000"/>
      <name val="Aptos Narrow"/>
      <family val="2"/>
    </font>
    <font>
      <b/>
      <sz val="14"/>
      <color rgb="FF000000"/>
      <name val="aptos narrow"/>
    </font>
    <font>
      <b/>
      <sz val="11"/>
      <color rgb="FFFFFFFF"/>
      <name val="Aptos Narrow"/>
      <family val="2"/>
    </font>
    <font>
      <b/>
      <sz val="18"/>
      <color rgb="FF000000"/>
      <name val="Aptos Narrow"/>
      <family val="2"/>
    </font>
    <font>
      <b/>
      <sz val="8"/>
      <color rgb="FF000000"/>
      <name val="Aptos Narrow"/>
      <family val="2"/>
    </font>
    <font>
      <sz val="11"/>
      <color rgb="FF000000"/>
      <name val="Consolas"/>
      <family val="3"/>
    </font>
    <font>
      <b/>
      <sz val="16"/>
      <color rgb="FF000000"/>
      <name val="Aptos Estrechos"/>
    </font>
    <font>
      <b/>
      <sz val="11"/>
      <color rgb="FF000000"/>
      <name val="Aptos Narrow"/>
      <family val="2"/>
    </font>
    <font>
      <b/>
      <sz val="11"/>
      <color rgb="FFFFFFFF"/>
      <name val="Arial Narrow"/>
      <family val="2"/>
    </font>
    <font>
      <b/>
      <sz val="8"/>
      <color rgb="FFFFFFFF"/>
      <name val="Arial Narrow"/>
      <family val="2"/>
    </font>
  </fonts>
  <fills count="1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A02B93"/>
        <bgColor rgb="FF000000"/>
      </patternFill>
    </fill>
    <fill>
      <patternFill patternType="solid">
        <fgColor rgb="FF156082"/>
        <bgColor rgb="FF000000"/>
      </patternFill>
    </fill>
    <fill>
      <patternFill patternType="solid">
        <fgColor rgb="FF7030A0"/>
        <bgColor rgb="FF000000"/>
      </patternFill>
    </fill>
    <fill>
      <patternFill patternType="solid">
        <fgColor rgb="FF4EA72E"/>
        <bgColor rgb="FF000000"/>
      </patternFill>
    </fill>
    <fill>
      <patternFill patternType="solid">
        <fgColor theme="3"/>
        <bgColor indexed="64"/>
      </patternFill>
    </fill>
    <fill>
      <patternFill patternType="solid">
        <fgColor rgb="FFE97132"/>
        <bgColor rgb="FF000000"/>
      </patternFill>
    </fill>
    <fill>
      <patternFill patternType="solid">
        <fgColor rgb="FFF2CEEF"/>
        <bgColor rgb="FFF2CEEF"/>
      </patternFill>
    </fill>
    <fill>
      <patternFill patternType="solid">
        <fgColor rgb="FFB5E6A2"/>
        <bgColor rgb="FF000000"/>
      </patternFill>
    </fill>
    <fill>
      <patternFill patternType="solid">
        <fgColor rgb="FFF7C7AC"/>
        <bgColor rgb="FF000000"/>
      </patternFill>
    </fill>
    <fill>
      <patternFill patternType="solid">
        <fgColor rgb="FF0B3040"/>
        <bgColor rgb="FF000000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D86DCD"/>
      </bottom>
      <diagonal/>
    </border>
    <border>
      <left style="thin">
        <color rgb="FFD86DCD"/>
      </left>
      <right style="medium">
        <color indexed="64"/>
      </right>
      <top/>
      <bottom style="thin">
        <color rgb="FFD86DCD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86DCD"/>
      </left>
      <right/>
      <top/>
      <bottom style="thin">
        <color rgb="FFD86DCD"/>
      </bottom>
      <diagonal/>
    </border>
    <border>
      <left style="medium">
        <color indexed="64"/>
      </left>
      <right/>
      <top style="thin">
        <color rgb="FFD86DCD"/>
      </top>
      <bottom style="thin">
        <color rgb="FFD86DCD"/>
      </bottom>
      <diagonal/>
    </border>
    <border>
      <left style="thin">
        <color rgb="FFD86DCD"/>
      </left>
      <right style="medium">
        <color indexed="64"/>
      </right>
      <top style="thin">
        <color rgb="FFD86DCD"/>
      </top>
      <bottom style="thin">
        <color rgb="FFD86DCD"/>
      </bottom>
      <diagonal/>
    </border>
    <border>
      <left style="thin">
        <color rgb="FFD86DCD"/>
      </left>
      <right/>
      <top style="thin">
        <color rgb="FFD86DCD"/>
      </top>
      <bottom style="thin">
        <color rgb="FFD86DCD"/>
      </bottom>
      <diagonal/>
    </border>
    <border>
      <left style="medium">
        <color indexed="64"/>
      </left>
      <right/>
      <top style="thin">
        <color rgb="FFD86DCD"/>
      </top>
      <bottom style="medium">
        <color indexed="64"/>
      </bottom>
      <diagonal/>
    </border>
    <border>
      <left style="thin">
        <color rgb="FFD86DCD"/>
      </left>
      <right style="medium">
        <color indexed="64"/>
      </right>
      <top style="thin">
        <color rgb="FFD86DCD"/>
      </top>
      <bottom style="medium">
        <color indexed="64"/>
      </bottom>
      <diagonal/>
    </border>
    <border>
      <left style="thin">
        <color rgb="FFD86DCD"/>
      </left>
      <right/>
      <top style="thin">
        <color rgb="FFD86DCD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0" fillId="3" borderId="1" xfId="0" applyFill="1" applyBorder="1"/>
    <xf numFmtId="0" fontId="0" fillId="3" borderId="2" xfId="0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3" borderId="3" xfId="0" applyFill="1" applyBorder="1"/>
    <xf numFmtId="0" fontId="1" fillId="2" borderId="3" xfId="0" applyFont="1" applyFill="1" applyBorder="1"/>
    <xf numFmtId="165" fontId="0" fillId="0" borderId="2" xfId="0" applyNumberFormat="1" applyBorder="1"/>
    <xf numFmtId="164" fontId="0" fillId="0" borderId="2" xfId="0" applyNumberFormat="1" applyBorder="1"/>
    <xf numFmtId="0" fontId="0" fillId="0" borderId="2" xfId="0" quotePrefix="1" applyBorder="1"/>
    <xf numFmtId="165" fontId="0" fillId="3" borderId="2" xfId="0" applyNumberFormat="1" applyFill="1" applyBorder="1"/>
    <xf numFmtId="164" fontId="0" fillId="3" borderId="2" xfId="0" applyNumberFormat="1" applyFill="1" applyBorder="1"/>
    <xf numFmtId="0" fontId="0" fillId="3" borderId="2" xfId="0" quotePrefix="1" applyFill="1" applyBorder="1"/>
    <xf numFmtId="0" fontId="0" fillId="3" borderId="3" xfId="0" quotePrefix="1" applyFill="1" applyBorder="1"/>
    <xf numFmtId="0" fontId="0" fillId="0" borderId="3" xfId="0" quotePrefix="1" applyBorder="1"/>
    <xf numFmtId="0" fontId="2" fillId="4" borderId="4" xfId="0" applyFont="1" applyFill="1" applyBorder="1" applyAlignment="1">
      <alignment vertical="center" wrapText="1"/>
    </xf>
    <xf numFmtId="0" fontId="2" fillId="4" borderId="5" xfId="0" applyFont="1" applyFill="1" applyBorder="1" applyAlignment="1">
      <alignment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vertical="center" wrapText="1"/>
    </xf>
    <xf numFmtId="0" fontId="4" fillId="10" borderId="11" xfId="0" applyFont="1" applyFill="1" applyBorder="1" applyAlignment="1">
      <alignment horizontal="center" vertical="center" wrapText="1"/>
    </xf>
    <xf numFmtId="0" fontId="5" fillId="11" borderId="12" xfId="0" applyFont="1" applyFill="1" applyBorder="1" applyAlignment="1">
      <alignment horizontal="center" vertical="center" wrapText="1"/>
    </xf>
    <xf numFmtId="0" fontId="6" fillId="10" borderId="11" xfId="0" applyFont="1" applyFill="1" applyBorder="1" applyAlignment="1">
      <alignment horizontal="center" vertical="center" wrapText="1"/>
    </xf>
    <xf numFmtId="0" fontId="7" fillId="10" borderId="13" xfId="0" applyFont="1" applyFill="1" applyBorder="1" applyAlignment="1">
      <alignment horizontal="center" vertical="center" wrapText="1"/>
    </xf>
    <xf numFmtId="0" fontId="6" fillId="10" borderId="11" xfId="0" applyFont="1" applyFill="1" applyBorder="1" applyAlignment="1">
      <alignment horizontal="right" vertical="center" wrapText="1"/>
    </xf>
    <xf numFmtId="0" fontId="3" fillId="0" borderId="14" xfId="0" applyFont="1" applyBorder="1" applyAlignment="1">
      <alignment vertical="center" wrapText="1"/>
    </xf>
    <xf numFmtId="0" fontId="4" fillId="0" borderId="15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7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3" fillId="10" borderId="14" xfId="0" applyFont="1" applyFill="1" applyBorder="1" applyAlignment="1">
      <alignment vertical="center" wrapText="1"/>
    </xf>
    <xf numFmtId="0" fontId="4" fillId="10" borderId="15" xfId="0" applyFont="1" applyFill="1" applyBorder="1" applyAlignment="1">
      <alignment horizontal="center" vertical="center" wrapText="1"/>
    </xf>
    <xf numFmtId="0" fontId="6" fillId="10" borderId="15" xfId="0" applyFont="1" applyFill="1" applyBorder="1" applyAlignment="1">
      <alignment horizontal="center" vertical="center" wrapText="1"/>
    </xf>
    <xf numFmtId="0" fontId="7" fillId="10" borderId="16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4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10" borderId="10" xfId="0" applyFont="1" applyFill="1" applyBorder="1" applyAlignment="1">
      <alignment horizontal="left" vertical="center" wrapText="1"/>
    </xf>
    <xf numFmtId="0" fontId="12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1" fillId="0" borderId="14" xfId="0" applyFont="1" applyBorder="1" applyAlignment="1">
      <alignment horizontal="left" vertical="center" wrapText="1"/>
    </xf>
    <xf numFmtId="0" fontId="5" fillId="0" borderId="0" xfId="0" applyFont="1"/>
    <xf numFmtId="0" fontId="11" fillId="10" borderId="17" xfId="0" applyFont="1" applyFill="1" applyBorder="1" applyAlignment="1">
      <alignment horizontal="left" vertical="center" wrapText="1"/>
    </xf>
    <xf numFmtId="0" fontId="13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7" borderId="8" xfId="0" applyFont="1" applyFill="1" applyBorder="1" applyAlignment="1">
      <alignment horizontal="center" vertical="center" wrapText="1"/>
    </xf>
    <xf numFmtId="1" fontId="5" fillId="12" borderId="0" xfId="0" applyNumberFormat="1" applyFont="1" applyFill="1" applyAlignment="1">
      <alignment horizontal="center" vertical="center"/>
    </xf>
    <xf numFmtId="1" fontId="5" fillId="12" borderId="0" xfId="0" applyNumberFormat="1" applyFont="1" applyFill="1" applyAlignment="1">
      <alignment horizontal="center" vertical="center" wrapText="1"/>
    </xf>
    <xf numFmtId="166" fontId="5" fillId="0" borderId="0" xfId="0" applyNumberFormat="1" applyFont="1" applyAlignment="1">
      <alignment horizontal="center"/>
    </xf>
    <xf numFmtId="0" fontId="15" fillId="13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5" fillId="9" borderId="20" xfId="0" applyFont="1" applyFill="1" applyBorder="1" applyAlignment="1">
      <alignment horizontal="center" vertical="center" wrapText="1"/>
    </xf>
    <xf numFmtId="0" fontId="5" fillId="12" borderId="0" xfId="0" applyFont="1" applyFill="1" applyAlignment="1">
      <alignment horizontal="center" vertical="center"/>
    </xf>
    <xf numFmtId="0" fontId="16" fillId="5" borderId="21" xfId="0" applyFont="1" applyFill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horizontal="center"/>
    </xf>
    <xf numFmtId="0" fontId="16" fillId="6" borderId="22" xfId="0" applyFont="1" applyFill="1" applyBorder="1" applyAlignment="1">
      <alignment horizontal="center" vertical="center" wrapText="1"/>
    </xf>
    <xf numFmtId="0" fontId="14" fillId="0" borderId="0" xfId="0" applyFont="1"/>
    <xf numFmtId="1" fontId="14" fillId="0" borderId="0" xfId="0" applyNumberFormat="1" applyFont="1" applyAlignment="1">
      <alignment horizontal="center" vertical="center"/>
    </xf>
    <xf numFmtId="2" fontId="14" fillId="0" borderId="0" xfId="0" applyNumberFormat="1" applyFont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0" fillId="0" borderId="0" xfId="0" pivotButton="1"/>
    <xf numFmtId="9" fontId="0" fillId="0" borderId="0" xfId="0" applyNumberFormat="1"/>
    <xf numFmtId="10" fontId="0" fillId="14" borderId="0" xfId="0" applyNumberFormat="1" applyFill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5868.521849074074" createdVersion="8" refreshedVersion="8" minRefreshableVersion="3" recordCount="85" xr:uid="{679B5540-85EE-4FB2-A89B-FBA574C9C82E}">
  <cacheSource type="worksheet">
    <worksheetSource ref="A1:AK1048576" sheet="C. PARTO HUMANIZADO 28072025RUT"/>
  </cacheSource>
  <cacheFields count="37">
    <cacheField name="ID" numFmtId="0">
      <sharedItems containsString="0" containsBlank="1" containsNumber="1" containsInteger="1" minValue="3959" maxValue="4018"/>
    </cacheField>
    <cacheField name="Hora de inicio" numFmtId="0">
      <sharedItems containsNonDate="0" containsDate="1" containsString="0" containsBlank="1" minDate="2025-07-29T16:01:39" maxDate="2025-07-29T19:27:59"/>
    </cacheField>
    <cacheField name="Hora de finalización" numFmtId="0">
      <sharedItems containsNonDate="0" containsDate="1" containsString="0" containsBlank="1" minDate="2025-07-29T16:06:57" maxDate="2025-07-29T19:40:17"/>
    </cacheField>
    <cacheField name="Correo electrónico" numFmtId="0">
      <sharedItems containsBlank="1"/>
    </cacheField>
    <cacheField name="Nombre" numFmtId="0">
      <sharedItems containsNonDate="0" containsString="0" containsBlank="1"/>
    </cacheField>
    <cacheField name="Hora de la última modificación" numFmtId="0">
      <sharedItems containsNonDate="0" containsString="0" containsBlank="1"/>
    </cacheField>
    <cacheField name="TIPO DE ASISTENCIA TÉCNICA" numFmtId="0">
      <sharedItems containsBlank="1"/>
    </cacheField>
    <cacheField name="TEMA DE LA ASISTENCIA TÉCNICA" numFmtId="0">
      <sharedItems containsBlank="1"/>
    </cacheField>
    <cacheField name="SELECCIONE EL TIPO DE USUARIO Y/O PRESTADOR AL CUAL USTED PERTENECE: " numFmtId="0">
      <sharedItems containsBlank="1" count="3">
        <s v="Colaborador SDS"/>
        <s v="Institución Prestadora de Servicios de Salud IPS"/>
        <m/>
      </sharedItems>
    </cacheField>
    <cacheField name="FECHA DE LA ASISTENCIA TÉCNICA" numFmtId="0">
      <sharedItems containsNonDate="0" containsDate="1" containsString="0" containsBlank="1" minDate="2025-07-28T00:00:00" maxDate="2025-07-31T00:00:00"/>
    </cacheField>
    <cacheField name="NOMBRE(S) COMPLETOS" numFmtId="0">
      <sharedItems containsBlank="1"/>
    </cacheField>
    <cacheField name="APELLIDO(S) COMPLETOS" numFmtId="0">
      <sharedItems containsBlank="1"/>
    </cacheField>
    <cacheField name="TIPO DE IDENTIFICACIÓN" numFmtId="0">
      <sharedItems containsBlank="1"/>
    </cacheField>
    <cacheField name="NÚMERO DE IDENTIFICACIÓN (CC ó CE)" numFmtId="0">
      <sharedItems containsString="0" containsBlank="1" containsNumber="1" containsInteger="1" minValue="15173651" maxValue="1122131826"/>
    </cacheField>
    <cacheField name="CONFIRME SU NÚMERO DE IDENTIFICACIÓN (CC ó CE)" numFmtId="0">
      <sharedItems containsString="0" containsBlank="1" containsNumber="1" containsInteger="1" minValue="15173651" maxValue="1122131826"/>
    </cacheField>
    <cacheField name="INSTITUCIÓN A LA QUE PERTENECE " numFmtId="0">
      <sharedItems containsBlank="1"/>
    </cacheField>
    <cacheField name="NIT DE LA ENTIDAD O INSTITUCIÓN A LA CUAL PERTENECE  " numFmtId="0">
      <sharedItems containsString="0" containsBlank="1" containsNumber="1" containsInteger="1" minValue="800227072" maxValue="901148394"/>
    </cacheField>
    <cacheField name="CARGO" numFmtId="0">
      <sharedItems containsBlank="1"/>
    </cacheField>
    <cacheField name="CIUDAD DE UBICACIÓN DEL USUARIO Y/O PRESTADOR" numFmtId="0">
      <sharedItems containsBlank="1"/>
    </cacheField>
    <cacheField name="NÚMERO TELEFÓNICO " numFmtId="0">
      <sharedItems containsBlank="1"/>
    </cacheField>
    <cacheField name="CORREO ELECTRÓNICO " numFmtId="0">
      <sharedItems containsBlank="1"/>
    </cacheField>
    <cacheField name="NOMBRE DEL (LOS) FACILITADOR (ES)" numFmtId="0">
      <sharedItems containsBlank="1" containsMixedTypes="1" containsNumber="1" containsInteger="1" minValue="1" maxValue="4"/>
    </cacheField>
    <cacheField name="Se cumplió con el objetivo de asistencia técnica" numFmtId="0">
      <sharedItems containsBlank="1" containsMixedTypes="1" containsNumber="1" minValue="0" maxValue="245.83333333333334"/>
    </cacheField>
    <cacheField name="La asistencia técnica facilita la construcción de nuevos conocimientos y prácticas" numFmtId="0">
      <sharedItems containsBlank="1" containsMixedTypes="1" containsNumber="1" minValue="0" maxValue="59"/>
    </cacheField>
    <cacheField name="La  asistencia técnica cumplió con sus  expectativas " numFmtId="0">
      <sharedItems containsBlank="1" containsMixedTypes="1" containsNumber="1" minValue="0" maxValue="59"/>
    </cacheField>
    <cacheField name="Los contenidos son útiles y aplicables para el mejoramiento de los procesos de la Institución" numFmtId="0">
      <sharedItems containsBlank="1" containsMixedTypes="1" containsNumber="1" minValue="0" maxValue="59"/>
    </cacheField>
    <cacheField name="Los facilitadores realizan retroalimentación y resolución de dudas de manera respetuosa " numFmtId="0">
      <sharedItems containsBlank="1" containsMixedTypes="1" containsNumber="1" minValue="0" maxValue="295"/>
    </cacheField>
    <cacheField name="Los facilitadores demuestran dominio en el tema tratado" numFmtId="0">
      <sharedItems containsBlank="1" containsMixedTypes="1" containsNumber="1" containsInteger="1" minValue="0" maxValue="59"/>
    </cacheField>
    <cacheField name="Los facilitadores comunican con claridad los conceptos expuestos" numFmtId="0">
      <sharedItems containsBlank="1" containsMixedTypes="1" containsNumber="1" containsInteger="1" minValue="0" maxValue="59"/>
    </cacheField>
    <cacheField name="Los facilitadores fomentan el interés y la participación de los asistentes" numFmtId="0">
      <sharedItems containsBlank="1" containsMixedTypes="1" containsNumber="1" containsInteger="1" minValue="1" maxValue="59"/>
    </cacheField>
    <cacheField name="La asistencia técnica propicia reflexión y motivación por el cuidado y mejoramiento de la calidad " numFmtId="0">
      <sharedItems containsBlank="1" containsMixedTypes="1" containsNumber="1" containsInteger="1" minValue="0" maxValue="59"/>
    </cacheField>
    <cacheField name="Evalúe la metodología utilizada por los facilitadores  durante la asistencia técnica" numFmtId="0">
      <sharedItems containsBlank="1" containsMixedTypes="1" containsNumber="1" containsInteger="1" minValue="0" maxValue="59"/>
    </cacheField>
    <cacheField name="¿La asistencia técnica se desarrolló en los tiempos establecidos?" numFmtId="0">
      <sharedItems containsBlank="1" containsMixedTypes="1" containsNumber="1" containsInteger="1" minValue="0" maxValue="59"/>
    </cacheField>
    <cacheField name="¿El  medio para realizar la asistencia técnica fue apropiado? (virtual o presencial) " numFmtId="0">
      <sharedItems containsBlank="1" containsMixedTypes="1" containsNumber="1" containsInteger="1" minValue="0" maxValue="59"/>
    </cacheField>
    <cacheField name="Comentarios adicionales:" numFmtId="0">
      <sharedItems containsBlank="1" containsMixedTypes="1" containsNumber="1" containsInteger="1" minValue="6" maxValue="2914"/>
    </cacheField>
    <cacheField name="¿En qué tema del  Sistema Obligatorio de Garantía de la Calidad - SOGCS le gustaría recibir capacitación para fortalecer las competencias de su Institución?" numFmtId="0">
      <sharedItems containsBlank="1" containsMixedTypes="1" containsNumber="1" containsInteger="1" minValue="30" maxValue="100"/>
    </cacheField>
    <cacheField name="¿En qué  otro tema le gustaría recibir capacitación?  (en caso de no tener observaciones diligenciar NA)" numFmtId="0">
      <sharedItems containsBlank="1" containsMixedTypes="1" containsNumber="1" containsInteger="1" minValue="0" maxValue="6785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5">
  <r>
    <n v="3959"/>
    <d v="2025-07-29T16:01:39"/>
    <d v="2025-07-29T16:06:57"/>
    <s v="anonymous"/>
    <m/>
    <m/>
    <s v="CAPACITACIÓN"/>
    <s v="PARTO HUMANIZADO"/>
    <x v="0"/>
    <d v="2025-07-29T00:00:00"/>
    <s v="Martha Stella"/>
    <s v="Sandoval Barrera "/>
    <s v="Cédula de Ciudadanía"/>
    <n v="1030528898"/>
    <n v="1030528898"/>
    <s v="Secretaría Distrital de Salud de Bogota"/>
    <n v="800246953"/>
    <s v="Profesional "/>
    <s v="BOGOTA DISTRITO CAPITAL"/>
    <s v="3132118255 "/>
    <s v="Mssandoval@saludcapital.gov.co "/>
    <s v="LEONARDO GARZÓN;"/>
    <n v="4"/>
    <n v="4"/>
    <n v="4"/>
    <n v="4"/>
    <n v="4"/>
    <n v="4"/>
    <n v="4"/>
    <n v="4"/>
    <n v="4"/>
    <n v="4"/>
    <n v="4"/>
    <n v="4"/>
    <s v="Gracias "/>
    <s v="Conozca el proceso sancionatorio"/>
    <s v="Ns"/>
  </r>
  <r>
    <n v="3960"/>
    <d v="2025-07-29T16:02:16"/>
    <d v="2025-07-29T16:07:37"/>
    <s v="anonymous"/>
    <m/>
    <m/>
    <s v="CAPACITACIÓN"/>
    <s v="PARTO HUMANIZADO"/>
    <x v="0"/>
    <d v="2025-07-29T00:00:00"/>
    <s v="CAROL XIMENA "/>
    <s v="BRICEÑO ROMERO"/>
    <s v="Cédula de Ciudadanía"/>
    <n v="52916752"/>
    <n v="52916752"/>
    <s v="Secretaría Distrital de Salud de Bogota"/>
    <n v="800246953"/>
    <s v="CONTRATISTA"/>
    <s v="BOGOTA DISTRITO CAPITAL"/>
    <s v="3115137915"/>
    <s v="cxbriceno@saludcapital.gov.co"/>
    <s v="LEONARDO GARZÓN;ÁNGELA MARÍA MUÑOZ;"/>
    <n v="4"/>
    <n v="4"/>
    <n v="4"/>
    <n v="4"/>
    <n v="4"/>
    <n v="4"/>
    <n v="4"/>
    <n v="4"/>
    <n v="4"/>
    <n v="4"/>
    <n v="4"/>
    <n v="4"/>
    <s v="NA"/>
    <s v="Humanización"/>
    <s v="NA"/>
  </r>
  <r>
    <n v="3961"/>
    <d v="2025-07-29T16:03:07"/>
    <d v="2025-07-29T16:07:58"/>
    <s v="anonymous"/>
    <m/>
    <m/>
    <s v="CAPACITACIÓN"/>
    <s v="PARTO HUMANIZADO"/>
    <x v="1"/>
    <d v="2025-07-29T00:00:00"/>
    <s v="Yesid Ferney"/>
    <s v="Salamanca Peña"/>
    <s v="Cédula de Ciudadanía"/>
    <n v="1012383932"/>
    <n v="1012383932"/>
    <s v="Colsubsidio"/>
    <n v="860007336"/>
    <s v="Psicólogo"/>
    <s v="BOGOTA DISTRITO CAPITAL"/>
    <s v="3204284971"/>
    <s v="yfsalamanca@outlook.com"/>
    <s v="Angela María Muñoz;LEONARDO GARZÓN;"/>
    <n v="4"/>
    <n v="4"/>
    <n v="4"/>
    <n v="4"/>
    <n v="4"/>
    <n v="4"/>
    <n v="4"/>
    <n v="4"/>
    <n v="4"/>
    <n v="4"/>
    <n v="4"/>
    <n v="4"/>
    <s v="Felicitaciones por estos espacios de capacitación"/>
    <s v="Guías de Práctica Clínica"/>
    <s v="salud mental"/>
  </r>
  <r>
    <n v="3962"/>
    <d v="2025-07-29T16:02:04"/>
    <d v="2025-07-29T16:08:40"/>
    <s v="anonymous"/>
    <m/>
    <m/>
    <s v="CAPACITACIÓN"/>
    <s v="PARTO HUMANIZADO"/>
    <x v="1"/>
    <d v="2025-07-29T00:00:00"/>
    <s v="Jenny Paola "/>
    <s v="Gonzalez Serrano"/>
    <s v="Cédula de Ciudadanía"/>
    <n v="1012370767"/>
    <n v="1012370767"/>
    <s v="Colsubsidio Clínica La Castellana"/>
    <n v="860007336"/>
    <s v="Trabajadora Social Salud"/>
    <s v="BOGOTA DISTRITO CAPITAL"/>
    <s v="3213072190"/>
    <s v="jenny.gonzalez1990@gmail.com"/>
    <s v="LEONARDO GARZÓN;Angela Maria Muñoz Carrillo;"/>
    <n v="4"/>
    <n v="4"/>
    <n v="4"/>
    <n v="4"/>
    <n v="4"/>
    <n v="4"/>
    <n v="4"/>
    <n v="4"/>
    <n v="4"/>
    <n v="4"/>
    <n v="4"/>
    <n v="4"/>
    <s v="Agradecemos este espacio de aprendizaje y cambio."/>
    <s v="Humanización"/>
    <s v="NA"/>
  </r>
  <r>
    <n v="3963"/>
    <d v="2025-07-29T16:04:20"/>
    <d v="2025-07-29T16:10:04"/>
    <s v="anonymous"/>
    <m/>
    <m/>
    <s v="CAPACITACIÓN"/>
    <s v="PARTO HUMANIZADO"/>
    <x v="0"/>
    <d v="2025-07-29T00:00:00"/>
    <s v="ZULMA "/>
    <s v="ORJUELA MARTÍNEZ"/>
    <s v="Cédula de Ciudadanía"/>
    <n v="51770788"/>
    <n v="51770788"/>
    <s v="Secretaría Distrital de Salud de Bogota"/>
    <n v="800246953"/>
    <s v="CONTRATISTA"/>
    <s v="BOGOTA DISTRITO CAPITAL"/>
    <s v="3107719401"/>
    <s v="zyorjuela@saludcapital.gov.co"/>
    <s v="ANGELA MARIA MUÑOZ-LEONARDO GARZÓN;"/>
    <n v="4"/>
    <n v="4"/>
    <n v="4"/>
    <n v="4"/>
    <n v="4"/>
    <n v="4"/>
    <n v="4"/>
    <n v="4"/>
    <n v="4"/>
    <n v="4"/>
    <n v="4"/>
    <n v="4"/>
    <s v="N.A"/>
    <s v="Ninguna de los anteriores"/>
    <s v="N.A."/>
  </r>
  <r>
    <n v="3964"/>
    <d v="2025-07-29T16:08:10"/>
    <d v="2025-07-29T16:12:02"/>
    <s v="anonymous"/>
    <m/>
    <m/>
    <s v="CAPACITACIÓN"/>
    <s v="PARTO HUMANIZADO"/>
    <x v="0"/>
    <d v="2025-07-29T00:00:00"/>
    <s v="Martha Emilia "/>
    <s v="Moreno Gómez "/>
    <s v="Cédula de Ciudadanía"/>
    <n v="39541806"/>
    <n v="39541806"/>
    <s v="Secretaría Distrital de Salud de Bogota"/>
    <n v="800246953"/>
    <s v="Contratista "/>
    <s v="BOGOTA DISTRITO CAPITAL"/>
    <s v="3649090"/>
    <s v="memoreno@saludcapital.gov.co"/>
    <s v="LEONARDO GARZÓN;"/>
    <n v="4"/>
    <n v="4"/>
    <n v="4"/>
    <n v="4"/>
    <n v="4"/>
    <n v="4"/>
    <n v="4"/>
    <n v="4"/>
    <n v="4"/>
    <n v="4"/>
    <n v="4"/>
    <n v="4"/>
    <s v="Ma"/>
    <s v="Conozca el proceso sancionatorio"/>
    <s v="NA"/>
  </r>
  <r>
    <n v="3965"/>
    <d v="2025-07-29T16:05:18"/>
    <d v="2025-07-29T16:12:19"/>
    <s v="anonymous"/>
    <m/>
    <m/>
    <s v="CAPACITACIÓN"/>
    <s v="PARTO HUMANIZADO"/>
    <x v="1"/>
    <d v="2025-07-29T00:00:00"/>
    <s v="Diana Carolina"/>
    <s v="Angel Alarcon"/>
    <s v="Cédula de Ciudadanía"/>
    <n v="52993419"/>
    <n v="52993419"/>
    <s v="Fundación Clinica Shaio"/>
    <n v="860006656"/>
    <s v="Directora Calidad"/>
    <s v="BOGOTA DISTRITO CAPITAL"/>
    <s v="3002046525"/>
    <s v="diana.angel@shaio.org"/>
    <s v="LEONARDO GARZÓN;ANGELA MARIA MUÑOZ;"/>
    <n v="3"/>
    <n v="3"/>
    <n v="3"/>
    <n v="3"/>
    <n v="3"/>
    <n v="3"/>
    <n v="3"/>
    <n v="3"/>
    <n v="3"/>
    <n v="3"/>
    <n v="3"/>
    <n v="3"/>
    <s v="NA"/>
    <s v="Guías de Práctica Clínica"/>
    <s v="NA"/>
  </r>
  <r>
    <n v="3966"/>
    <d v="2025-07-29T16:04:01"/>
    <d v="2025-07-29T16:12:46"/>
    <s v="anonymous"/>
    <m/>
    <m/>
    <s v="CAPACITACIÓN"/>
    <s v="PARTO HUMANIZADO"/>
    <x v="1"/>
    <d v="2025-07-29T00:00:00"/>
    <s v="John "/>
    <s v="Zea montealegre"/>
    <s v="Cédula de Ciudadanía"/>
    <n v="80771662"/>
    <n v="80771662"/>
    <s v="Colsubsidio 94"/>
    <n v="860007336"/>
    <s v="Enfermero"/>
    <s v="BOGOTA DISTRITO CAPITAL"/>
    <s v="3214459398"/>
    <s v="John.zea66@gmail.com"/>
    <s v="LEONARDO GARZÓN;"/>
    <n v="3"/>
    <n v="3"/>
    <n v="3"/>
    <n v="3"/>
    <n v="3"/>
    <n v="3"/>
    <n v="3"/>
    <n v="3"/>
    <n v="3"/>
    <n v="3"/>
    <n v="3"/>
    <n v="3"/>
    <s v="Super"/>
    <s v="Estándar 4: Medicamentos, dispositivos Médicos e insumos"/>
    <s v="NA"/>
  </r>
  <r>
    <n v="3967"/>
    <d v="2025-07-29T16:08:39"/>
    <d v="2025-07-29T16:12:59"/>
    <s v="anonymous"/>
    <m/>
    <m/>
    <s v="CAPACITACIÓN"/>
    <s v="PARTO HUMANIZADO"/>
    <x v="0"/>
    <d v="2025-07-29T00:00:00"/>
    <s v="Maryerly "/>
    <s v="Ardila Martinez "/>
    <s v="Cédula de Ciudadanía"/>
    <n v="1070327982"/>
    <n v="1070326982"/>
    <s v="Secretaría Distrital de Salud de Bogota"/>
    <n v="800246953"/>
    <s v="Profesional especializado "/>
    <s v="BOGOTA DISTRITO CAPITAL"/>
    <s v="3195802321"/>
    <s v="m1ardila@saludcapital.gov.co"/>
    <s v="LEONARDO GARZÓN;"/>
    <n v="4"/>
    <n v="4"/>
    <n v="4"/>
    <n v="4"/>
    <n v="4"/>
    <n v="4"/>
    <n v="4"/>
    <n v="4"/>
    <n v="4"/>
    <n v="4"/>
    <n v="4"/>
    <n v="4"/>
    <s v="."/>
    <s v="Ninguna de los anteriores"/>
    <s v="."/>
  </r>
  <r>
    <n v="3968"/>
    <d v="2025-07-29T16:08:56"/>
    <d v="2025-07-29T16:13:37"/>
    <s v="anonymous"/>
    <m/>
    <m/>
    <s v="CAPACITACIÓN"/>
    <s v="PARTO HUMANIZADO"/>
    <x v="0"/>
    <d v="2025-07-29T00:00:00"/>
    <s v="Monica Ivonne"/>
    <s v="Rodriguez Cardenas"/>
    <s v="Cédula de Ciudadanía"/>
    <n v="51899334"/>
    <n v="51899334"/>
    <s v="Secretaría Distrital de Salud de Bogota"/>
    <n v="800246953"/>
    <s v="CONTRATISTA"/>
    <s v="BOGOTA DISTRITO CAPITAL"/>
    <s v="3152994995"/>
    <s v="mirodriguez@saludcapital.gov.co"/>
    <s v="LEONARDO GARZÓN;"/>
    <n v="4"/>
    <n v="4"/>
    <n v="4"/>
    <n v="4"/>
    <n v="4"/>
    <n v="4"/>
    <n v="4"/>
    <n v="4"/>
    <n v="4"/>
    <n v="4"/>
    <n v="4"/>
    <n v="4"/>
    <s v="NA"/>
    <s v="Infraestructura"/>
    <s v="NA"/>
  </r>
  <r>
    <n v="3969"/>
    <d v="2025-07-29T16:07:57"/>
    <d v="2025-07-29T16:15:51"/>
    <s v="anonymous"/>
    <m/>
    <m/>
    <s v="CAPACITACIÓN"/>
    <s v="PARTO HUMANIZADO"/>
    <x v="1"/>
    <d v="2025-07-29T00:00:00"/>
    <s v="Sonia Viviana "/>
    <s v="Vásquez Alvarez "/>
    <s v="Cédula de Ciudadanía"/>
    <n v="20363534"/>
    <n v="20363534"/>
    <s v="Compensar CL 145"/>
    <n v="860066942"/>
    <s v="Enfermera asistencial "/>
    <s v="BOGOTA DISTRITO CAPITAL"/>
    <s v="3002678685"/>
    <s v="svvasqueza@compensarsalud.com"/>
    <s v="CLAUDIA VANEGAS - LEONARDO GARZÓN;"/>
    <n v="4"/>
    <n v="4"/>
    <n v="4"/>
    <n v="4"/>
    <n v="4"/>
    <n v="4"/>
    <n v="4"/>
    <n v="4"/>
    <n v="4"/>
    <n v="4"/>
    <n v="4"/>
    <n v="4"/>
    <s v="Excelente capacitación x parte de la Dra.Angela Maris"/>
    <s v="Estándar 4: Medicamentos, dispositivos Médicos e insumos"/>
    <s v="IVE"/>
  </r>
  <r>
    <n v="3970"/>
    <d v="2025-07-29T16:11:38"/>
    <d v="2025-07-29T16:18:42"/>
    <s v="anonymous"/>
    <m/>
    <m/>
    <s v="CAPACITACIÓN"/>
    <s v="PARTO HUMANIZADO"/>
    <x v="1"/>
    <d v="2025-07-29T00:00:00"/>
    <s v="Jennifer"/>
    <s v="Torres quintero"/>
    <s v="Cédula de Ciudadanía"/>
    <n v="53091788"/>
    <n v="53091788"/>
    <s v="Colsubsidio  94"/>
    <n v="860007336"/>
    <s v="Auxiliat de enfermeria"/>
    <s v="BOGOTA DISTRITO CAPITAL"/>
    <s v="305 7864338 "/>
    <s v="Pipepollitojtq@gmail.com"/>
    <s v="OSCAR EDUARDO CARABALÍ, MARTHA STELLA SANDOVAL ;"/>
    <n v="3"/>
    <n v="3"/>
    <n v="3"/>
    <n v="3"/>
    <n v="3"/>
    <n v="3"/>
    <n v="3"/>
    <n v="3"/>
    <n v="3"/>
    <n v="3"/>
    <n v="3"/>
    <n v="3"/>
    <s v="Super"/>
    <s v="Humanización"/>
    <s v="NA"/>
  </r>
  <r>
    <n v="3971"/>
    <d v="2025-07-29T16:15:30"/>
    <d v="2025-07-29T16:19:13"/>
    <s v="anonymous"/>
    <m/>
    <m/>
    <s v="CAPACITACIÓN"/>
    <s v="PARTO HUMANIZADO"/>
    <x v="0"/>
    <d v="2025-07-29T00:00:00"/>
    <s v="Clara Liliana"/>
    <s v="Martínez Osorio"/>
    <s v="Cédula de Ciudadanía"/>
    <n v="52053433"/>
    <n v="52053433"/>
    <s v="Secretaría Distrital de Salud de Bogota"/>
    <n v="800246953"/>
    <s v="CONTRATISTA"/>
    <s v="BOGOTA DISTRITO CAPITAL"/>
    <s v="310-323-0117"/>
    <s v="clmartinez@saludcapital.gov.co "/>
    <s v="LEONARDO GARZÓN;"/>
    <n v="4"/>
    <n v="4"/>
    <n v="4"/>
    <n v="4"/>
    <n v="4"/>
    <n v="4"/>
    <n v="4"/>
    <n v="4"/>
    <n v="4"/>
    <n v="4"/>
    <n v="4"/>
    <n v="4"/>
    <s v="NA"/>
    <s v="Ninguna de los anteriores"/>
    <s v="NA"/>
  </r>
  <r>
    <n v="3972"/>
    <d v="2025-07-29T16:18:58"/>
    <d v="2025-07-29T16:26:34"/>
    <s v="anonymous"/>
    <m/>
    <m/>
    <s v="CAPACITACIÓN"/>
    <s v="PARTO HUMANIZADO"/>
    <x v="1"/>
    <d v="2025-07-29T00:00:00"/>
    <s v="Yeiny Paola "/>
    <s v="Torres Salamanca "/>
    <s v="Cédula de Ciudadanía"/>
    <n v="52783796"/>
    <n v="52783796"/>
    <s v="Clinica colsubsidio calle 94"/>
    <n v="860007336"/>
    <s v="Auxiliar de enfermería "/>
    <s v="BOGOTA DISTRITO CAPITAL"/>
    <s v="3202953538"/>
    <s v="yeipaotorres@gmail.com"/>
    <s v="LEONARDO GARZÓN;ANGELA MARIA MUÑOZ;"/>
    <n v="4"/>
    <n v="4"/>
    <n v="4"/>
    <n v="4"/>
    <n v="4"/>
    <n v="4"/>
    <n v="4"/>
    <n v="4"/>
    <n v="4"/>
    <n v="4"/>
    <n v="4"/>
    <n v="4"/>
    <s v="Felicitaciones por brindar espacios de aprendizaje en temas tan importantes "/>
    <s v="Humanización"/>
    <s v="NA"/>
  </r>
  <r>
    <n v="3973"/>
    <d v="2025-07-29T16:22:18"/>
    <d v="2025-07-29T16:27:30"/>
    <s v="anonymous"/>
    <m/>
    <m/>
    <s v="CAPACITACIÓN"/>
    <s v="PARTO HUMANIZADO"/>
    <x v="0"/>
    <d v="2025-07-29T00:00:00"/>
    <s v="GLORIA LIZETHE"/>
    <s v="VILLEGAS ROBAYO"/>
    <s v="Cédula de Ciudadanía"/>
    <n v="52487504"/>
    <n v="52487504"/>
    <s v="Secretaría Distrital de Salud de Bogota"/>
    <n v="800246953"/>
    <s v="CONTRATISTA"/>
    <s v="BOGOTA DISTRITO CAPITAL"/>
    <s v="3213741673"/>
    <s v="glvillegas@saludcapital.gov.co"/>
    <s v="LEONARDO GARZÓN;ANGELA MARIA MUÑOZ;"/>
    <n v="4"/>
    <n v="4"/>
    <n v="4"/>
    <n v="4"/>
    <n v="4"/>
    <n v="4"/>
    <n v="4"/>
    <n v="4"/>
    <n v="4"/>
    <n v="4"/>
    <n v="4"/>
    <n v="4"/>
    <s v="NA"/>
    <s v="Ninguna de los anteriores"/>
    <s v="NA"/>
  </r>
  <r>
    <n v="3974"/>
    <d v="2025-07-29T16:11:59"/>
    <d v="2025-07-29T16:27:53"/>
    <s v="anonymous"/>
    <m/>
    <m/>
    <s v="CAPACITACIÓN"/>
    <s v="PARTO HUMANIZADO"/>
    <x v="1"/>
    <d v="2025-07-29T00:00:00"/>
    <s v="Dairo Jesús "/>
    <s v="Cera Cabarcas"/>
    <s v="Cédula de Ciudadanía"/>
    <n v="73159447"/>
    <n v="73159447"/>
    <s v="Colsubsidio Clínica La Castellana"/>
    <n v="860007336"/>
    <s v="Jefe Servicio Neonatal"/>
    <s v="BOGOTA DISTRITO CAPITAL"/>
    <s v="7420100"/>
    <s v="dairo.cera@colsubsidio.com"/>
    <s v="LEONARDO GARZÓN;"/>
    <n v="4"/>
    <n v="4"/>
    <n v="4"/>
    <n v="4"/>
    <n v="4"/>
    <n v="4"/>
    <n v="4"/>
    <n v="4"/>
    <n v="4"/>
    <n v="4"/>
    <n v="4"/>
    <n v="4"/>
    <s v="Felicitaciones "/>
    <s v="Guías de Práctica Clínica"/>
    <s v="MECA"/>
  </r>
  <r>
    <n v="3975"/>
    <d v="2025-07-29T16:13:09"/>
    <d v="2025-07-29T16:28:14"/>
    <s v="anonymous"/>
    <m/>
    <m/>
    <s v="CAPACITACIÓN"/>
    <s v="PARTO HUMANIZADO"/>
    <x v="1"/>
    <d v="2025-07-29T00:00:00"/>
    <s v="Diana Patricia "/>
    <s v="Corzo silva "/>
    <s v="Cédula de Ciudadanía"/>
    <n v="52280846"/>
    <n v="52280846"/>
    <s v="Clínica 94"/>
    <n v="860007336"/>
    <s v="Auxiliar de enfermería "/>
    <s v="BOGOTA DISTRITO CAPITAL"/>
    <s v="3017019923 "/>
    <s v="diana.corzo52@gmail.com "/>
    <s v="LEONARDO GARZÓN;Angela maria Muñoz ;"/>
    <n v="4"/>
    <n v="4"/>
    <n v="4"/>
    <n v="4"/>
    <n v="4"/>
    <n v="4"/>
    <n v="4"/>
    <n v="4"/>
    <n v="4"/>
    <n v="4"/>
    <n v="4"/>
    <n v="4"/>
    <s v="Buen el tema del parto humanizaso"/>
    <s v="Seguridad del Paciente IPS"/>
    <s v="Seguridad del paciente "/>
  </r>
  <r>
    <n v="3977"/>
    <d v="2025-07-29T16:32:11"/>
    <d v="2025-07-29T16:37:13"/>
    <s v="anonymous"/>
    <m/>
    <m/>
    <s v="CAPACITACIÓN"/>
    <s v="PARTO HUMANIZADO"/>
    <x v="1"/>
    <d v="2025-07-29T00:00:00"/>
    <s v="LIGIA MIREYA"/>
    <s v=" ENCISO LOZANO"/>
    <s v="Cédula de Ciudadanía"/>
    <n v="52829467"/>
    <n v="52829467"/>
    <s v="Colsubsidio Clinica 94 La Castellana"/>
    <n v="860007336"/>
    <s v="Gestora seguridad del paciente"/>
    <s v="BOGOTA DISTRITO CAPITAL"/>
    <s v="3114686764"/>
    <s v="seguridadpaciente.clinica94@colsubsidio.com"/>
    <s v="Angela María Muñoz; Leonardo Garzón;"/>
    <n v="4"/>
    <n v="4"/>
    <n v="4"/>
    <n v="4"/>
    <n v="4"/>
    <n v="4"/>
    <n v="4"/>
    <n v="4"/>
    <n v="4"/>
    <n v="4"/>
    <n v="4"/>
    <n v="4"/>
    <s v="Ninguno"/>
    <s v="Estándar 3. Dotación Resolución 3100 de 2019 (Equipos biomédicos)"/>
    <s v="Ninguna"/>
  </r>
  <r>
    <n v="3978"/>
    <d v="2025-07-29T16:32:36"/>
    <d v="2025-07-29T16:37:14"/>
    <s v="anonymous"/>
    <m/>
    <m/>
    <s v="CAPACITACIÓN"/>
    <s v="PARTO HUMANIZADO"/>
    <x v="0"/>
    <d v="2025-07-29T00:00:00"/>
    <s v="MARIA FERNANDA "/>
    <s v="SAAVEDRA BOTERO"/>
    <s v="Cédula de Ciudadanía"/>
    <n v="52048627"/>
    <n v="52048627"/>
    <s v="Secretaría Distrital de Salud de Bogota"/>
    <n v="800246953"/>
    <s v="CONTRATISTA"/>
    <s v="BOGOTA DISTRITO CAPITAL"/>
    <s v="3102565346"/>
    <s v="mfsaavedra@saludcapital.gov.co"/>
    <s v="LEONARDO GARZÓN;ANGELA MARIA MUÑOZ;"/>
    <n v="4"/>
    <n v="4"/>
    <n v="4"/>
    <n v="4"/>
    <n v="4"/>
    <n v="4"/>
    <n v="4"/>
    <n v="4"/>
    <n v="4"/>
    <n v="4"/>
    <n v="4"/>
    <n v="4"/>
    <s v="NA"/>
    <s v="Seguridad del Paciente IPS"/>
    <s v="NA"/>
  </r>
  <r>
    <n v="3979"/>
    <d v="2025-07-29T16:08:25"/>
    <d v="2025-07-29T16:41:56"/>
    <s v="anonymous"/>
    <m/>
    <m/>
    <s v="CAPACITACIÓN"/>
    <s v="PARTO HUMANIZADO"/>
    <x v="1"/>
    <d v="2025-07-29T00:00:00"/>
    <s v="Jorge Luis "/>
    <s v="Rojas castro"/>
    <s v="Cédula de Ciudadanía"/>
    <n v="15173651"/>
    <n v="15173651"/>
    <s v="Colsubsidio"/>
    <n v="860007336"/>
    <s v="Aux enfermeria"/>
    <s v="BOGOTA DISTRITO CAPITAL"/>
    <s v="3219955628"/>
    <s v="jorgerojascastro1982@gmail.com"/>
    <s v="LEONARDO GARZÓN;"/>
    <n v="4"/>
    <n v="4"/>
    <n v="4"/>
    <n v="4"/>
    <n v="4"/>
    <n v="4"/>
    <n v="4"/>
    <n v="4"/>
    <n v="4"/>
    <n v="4"/>
    <n v="4"/>
    <n v="4"/>
    <s v="Felicitaciones "/>
    <s v="Guías de Práctica Clínica"/>
    <s v="ACIA"/>
  </r>
  <r>
    <n v="3980"/>
    <d v="2025-07-29T16:37:15"/>
    <d v="2025-07-29T16:45:11"/>
    <s v="anonymous"/>
    <m/>
    <m/>
    <s v="CAPACITACIÓN"/>
    <s v="PARTO HUMANIZADO"/>
    <x v="1"/>
    <d v="2025-07-29T00:00:00"/>
    <s v="Mayra Alejandra"/>
    <s v="Torres"/>
    <s v="Cédula de Ciudadanía"/>
    <n v="1013603332"/>
    <n v="1013603332"/>
    <s v="Colsubsidio Clinica 94 La Castellana"/>
    <n v="860007336"/>
    <s v="Auxiliar seguridad del paciente"/>
    <s v="BOGOTA DISTRITO CAPITAL"/>
    <s v="3142533262"/>
    <s v="seguridadpaciente.clinica94@colsubsidio.com"/>
    <s v="Angela María Muñoz; Leonardo Garzón;"/>
    <n v="4"/>
    <n v="4"/>
    <n v="4"/>
    <n v="4"/>
    <n v="4"/>
    <n v="4"/>
    <n v="4"/>
    <n v="4"/>
    <n v="4"/>
    <n v="4"/>
    <n v="4"/>
    <n v="4"/>
    <s v="Ninguna"/>
    <s v="Estándar 3. Dotación Resolución 3100 de 2019 (Equipos biomédicos)"/>
    <s v="Ninguna"/>
  </r>
  <r>
    <n v="3981"/>
    <d v="2025-07-29T16:44:23"/>
    <d v="2025-07-29T16:48:19"/>
    <s v="anonymous"/>
    <m/>
    <m/>
    <s v="CAPACITACIÓN"/>
    <s v="PARTO HUMANIZADO"/>
    <x v="1"/>
    <d v="2025-07-29T00:00:00"/>
    <s v="Luz Yayra "/>
    <s v="Páez Pinilla "/>
    <s v="Cédula de Ciudadanía"/>
    <n v="53119116"/>
    <n v="53119116"/>
    <s v="Eusalud SA"/>
    <n v="800227072"/>
    <s v="Directora de Calidad"/>
    <s v="BOGOTA DISTRITO CAPITAL"/>
    <s v="3103616102"/>
    <s v="Calidad.direccion@eusalud.com"/>
    <s v="LEONARDO GARZÓN;ANGELA MARIA MUÑOZ;"/>
    <n v="4"/>
    <n v="4"/>
    <n v="4"/>
    <n v="4"/>
    <n v="4"/>
    <n v="4"/>
    <n v="4"/>
    <n v="4"/>
    <n v="4"/>
    <n v="4"/>
    <n v="4"/>
    <n v="4"/>
    <s v="NA"/>
    <s v="Telemedicina"/>
    <s v="NA"/>
  </r>
  <r>
    <n v="3982"/>
    <d v="2025-07-29T16:44:27"/>
    <d v="2025-07-29T16:50:05"/>
    <s v="anonymous"/>
    <m/>
    <m/>
    <s v="CAPACITACIÓN"/>
    <s v="PARTO HUMANIZADO"/>
    <x v="1"/>
    <d v="2025-07-29T00:00:00"/>
    <s v="Liliana"/>
    <s v="Cardona ortiz"/>
    <s v="Cédula de Ciudadanía"/>
    <n v="52093264"/>
    <n v="52093264"/>
    <s v="Colsubsidio "/>
    <n v="860007336"/>
    <s v="Jefe atención al usuario"/>
    <s v="BOGOTA DISTRITO CAPITAL"/>
    <s v="3103206196"/>
    <s v="Lilicardonao@hoymail.com"/>
    <s v="LEONARDO GARZÓN;"/>
    <n v="3"/>
    <n v="3"/>
    <n v="3"/>
    <n v="3"/>
    <n v="3"/>
    <n v="3"/>
    <n v="3"/>
    <n v="3"/>
    <n v="3"/>
    <n v="3"/>
    <n v="3"/>
    <n v="3"/>
    <s v="K"/>
    <s v="Humanización"/>
    <s v="K"/>
  </r>
  <r>
    <n v="3983"/>
    <d v="2025-07-29T16:45:43"/>
    <d v="2025-07-29T16:51:39"/>
    <s v="anonymous"/>
    <m/>
    <m/>
    <s v="CAPACITACIÓN"/>
    <s v="PARTO HUMANIZADO"/>
    <x v="1"/>
    <d v="2025-07-29T00:00:00"/>
    <s v="Amalia"/>
    <s v="Zambrano Riaño"/>
    <s v="Cédula de Ciudadanía"/>
    <n v="52223931"/>
    <n v="52223931"/>
    <s v="Eusalud S.A."/>
    <n v="800227072"/>
    <s v="Gerente General IPS"/>
    <s v="BOGOTA DISTRITO CAPITAL"/>
    <s v="3114566828"/>
    <s v="ips.gerentegeneral@eusalud.com"/>
    <s v="LEONARDO GARZÓN;"/>
    <n v="4"/>
    <n v="4"/>
    <n v="4"/>
    <n v="4"/>
    <n v="4"/>
    <n v="4"/>
    <n v="4"/>
    <n v="4"/>
    <n v="4"/>
    <n v="4"/>
    <n v="4"/>
    <n v="4"/>
    <s v="Excelente espacio"/>
    <s v="Guías de Práctica Clínica"/>
    <s v="NA"/>
  </r>
  <r>
    <n v="3984"/>
    <d v="2025-07-29T16:42:47"/>
    <d v="2025-07-29T16:52:32"/>
    <s v="anonymous"/>
    <m/>
    <m/>
    <s v="CAPACITACIÓN"/>
    <s v="PARTO HUMANIZADO"/>
    <x v="1"/>
    <d v="2025-07-29T00:00:00"/>
    <s v="Fernando Alfonso "/>
    <s v="Barrera Forero"/>
    <s v="Cédula de Ciudadanía"/>
    <n v="80419568"/>
    <n v="80419568"/>
    <s v="Clínica la Castellana "/>
    <n v="860007336"/>
    <s v="Ginecólogo "/>
    <s v="BOGOTA DISTRITO CAPITAL"/>
    <s v="3103056818"/>
    <s v="ferbar70@gmail.com"/>
    <s v="LEONARDO GARZÓN;"/>
    <n v="2"/>
    <n v="1"/>
    <n v="1"/>
    <n v="1"/>
    <n v="2"/>
    <n v="3"/>
    <n v="2"/>
    <n v="2"/>
    <n v="3"/>
    <n v="1"/>
    <n v="3"/>
    <n v="2"/>
    <s v="Menos retórica, debe ser más aterrizada"/>
    <s v="Guías de Práctica Clínica"/>
    <s v="No más"/>
  </r>
  <r>
    <n v="3985"/>
    <d v="2025-07-29T16:50:48"/>
    <d v="2025-07-29T16:57:59"/>
    <s v="anonymous"/>
    <m/>
    <m/>
    <s v="CAPACITACIÓN"/>
    <s v="PARTO HUMANIZADO"/>
    <x v="1"/>
    <d v="2025-07-29T00:00:00"/>
    <s v="DIANA MARIA "/>
    <s v="RODRIGUEZ CALDERON"/>
    <s v="Cédula de Ciudadanía"/>
    <n v="52259994"/>
    <n v="52259994"/>
    <s v="Colsubsidio"/>
    <n v="860007336"/>
    <s v="ANALISTA DE SEGURIDAD DEL PACIENTE"/>
    <s v="BOGOTA DISTRITO CAPITAL"/>
    <s v="3115589671"/>
    <s v="DIANRODC@COLSUBSIDIO.COM"/>
    <s v="ZULMA YOLANDA ORJUELA MARTINEZ ;ANGELA MARÍA MUÑOZ;"/>
    <n v="4"/>
    <n v="4"/>
    <n v="4"/>
    <n v="4"/>
    <n v="4"/>
    <n v="4"/>
    <n v="4"/>
    <n v="4"/>
    <n v="4"/>
    <n v="4"/>
    <n v="4"/>
    <n v="4"/>
    <s v="Un espacio muy enriquecedor para afianzar conceptos e identificar oportunidades para mejorar. Mil gracias."/>
    <s v="Humanización"/>
    <s v="Biovigilancia"/>
  </r>
  <r>
    <n v="3986"/>
    <d v="2025-07-29T16:54:46"/>
    <d v="2025-07-29T17:00:08"/>
    <s v="anonymous"/>
    <m/>
    <m/>
    <s v="CAPACITACIÓN"/>
    <s v="PARTO HUMANIZADO"/>
    <x v="1"/>
    <d v="2025-07-29T00:00:00"/>
    <s v="Angie Yeraldin Rodríguez Cuevas "/>
    <s v="Rodriguez Cuevas "/>
    <s v="Cédula de Ciudadanía"/>
    <n v="1013615124"/>
    <n v="1013615124"/>
    <s v="Colsubsidio Clinica 94"/>
    <n v="860007336"/>
    <s v="Enfermera "/>
    <s v="BOGOTA DISTRITO CAPITAL"/>
    <s v="3138897429"/>
    <s v="auxenfangier@gmail.com"/>
    <s v="LEONARDO GARZÓN;ZULMA YOLANDA ORJUELA MARTINEZ ;Ángela María Muñoz ;"/>
    <n v="4"/>
    <n v="4"/>
    <n v="4"/>
    <n v="4"/>
    <n v="4"/>
    <n v="4"/>
    <n v="4"/>
    <n v="4"/>
    <n v="4"/>
    <n v="4"/>
    <n v="4"/>
    <n v="4"/>
    <s v="No aplica "/>
    <s v="Estándar 4: Medicamentos, dispositivos Médicos e insumos"/>
    <s v="No aplica "/>
  </r>
  <r>
    <n v="3987"/>
    <d v="2025-07-29T16:56:22"/>
    <d v="2025-07-29T17:00:31"/>
    <s v="anonymous"/>
    <m/>
    <m/>
    <s v="CAPACITACIÓN"/>
    <s v="PARTO HUMANIZADO"/>
    <x v="1"/>
    <d v="2025-07-29T00:00:00"/>
    <s v="Deisy Lorena"/>
    <s v="Prieto Pardo"/>
    <s v="Cédula de Ciudadanía"/>
    <n v="1030584182"/>
    <n v="1030584182"/>
    <s v="Colsubsidio Clínica 94 - La Castellana"/>
    <n v="860007336"/>
    <s v="Gestora esterilización e instrumentación quirúrgico "/>
    <s v="BOGOTA DISTRITO CAPITAL"/>
    <s v="3012795019"/>
    <s v="esterilizacion.clinica94@colsubsidio.com"/>
    <s v="Angela María Muñoz; Leonardo Garzón ;"/>
    <n v="4"/>
    <n v="4"/>
    <n v="4"/>
    <n v="4"/>
    <n v="4"/>
    <n v="4"/>
    <n v="4"/>
    <n v="4"/>
    <n v="4"/>
    <n v="4"/>
    <n v="4"/>
    <n v="4"/>
    <s v="."/>
    <s v="Ninguna de los anteriores"/>
    <s v="."/>
  </r>
  <r>
    <n v="3988"/>
    <d v="2025-07-29T16:54:28"/>
    <d v="2025-07-29T17:01:52"/>
    <s v="anonymous"/>
    <m/>
    <m/>
    <s v="CAPACITACIÓN"/>
    <s v="PARTO HUMANIZADO"/>
    <x v="1"/>
    <d v="2025-07-29T00:00:00"/>
    <s v="Lina Daniela"/>
    <s v="Silva Triana"/>
    <s v="Cédula de Ciudadanía"/>
    <n v="1022446222"/>
    <n v="1022446222"/>
    <s v="Colsubsidio Clínica 94 "/>
    <n v="860007336"/>
    <s v="Asesor de servicio"/>
    <s v="BOGOTA DISTRITO CAPITAL"/>
    <s v="3132245630"/>
    <s v="daniela081722@gmail.com"/>
    <s v="Angela María Muñoz;"/>
    <n v="4"/>
    <n v="4"/>
    <n v="4"/>
    <n v="4"/>
    <n v="4"/>
    <n v="4"/>
    <n v="4"/>
    <n v="4"/>
    <n v="4"/>
    <n v="4"/>
    <n v="4"/>
    <n v="4"/>
    <s v="Importante estos espacios para capacitación y sensibilización "/>
    <s v="Humanización"/>
    <s v="Atención centrada en la persona (ACP)"/>
  </r>
  <r>
    <n v="3989"/>
    <d v="2025-07-29T16:56:33"/>
    <d v="2025-07-29T17:01:57"/>
    <s v="anonymous"/>
    <m/>
    <m/>
    <s v="CAPACITACIÓN"/>
    <s v="PARTO HUMANIZADO"/>
    <x v="1"/>
    <d v="2025-07-29T00:00:00"/>
    <s v="Leydi "/>
    <s v="Martinez Contreras "/>
    <s v="Cédula de Ciudadanía"/>
    <n v="1012335957"/>
    <n v="1012335957"/>
    <s v="Subred Sur Occidente "/>
    <n v="900959048"/>
    <s v="Ref Humanización "/>
    <s v="BOGOTA DISTRITO CAPITAL"/>
    <s v="3102459403"/>
    <s v="lmartinezcts@gmail.com"/>
    <s v="CLAUDIA VANEGAS - LEONARDO GARZÓN;Angela María Muñoz, ;"/>
    <n v="4"/>
    <n v="4"/>
    <n v="4"/>
    <n v="4"/>
    <n v="4"/>
    <n v="4"/>
    <n v="4"/>
    <n v="4"/>
    <n v="4"/>
    <n v="4"/>
    <n v="4"/>
    <n v="4"/>
    <s v="Excelente espacio para continuar réplicando "/>
    <s v="Humanización"/>
    <s v="NA"/>
  </r>
  <r>
    <n v="3990"/>
    <d v="2025-07-29T16:56:13"/>
    <d v="2025-07-29T17:01:58"/>
    <s v="anonymous"/>
    <m/>
    <m/>
    <s v="CAPACITACIÓN"/>
    <s v="PARTO HUMANIZADO"/>
    <x v="1"/>
    <d v="2025-07-29T00:00:00"/>
    <s v="Catherine "/>
    <s v="Lopez Meza "/>
    <s v="Cédula de Ciudadanía"/>
    <n v="1022938063"/>
    <n v="1022938063"/>
    <s v="Clinica Materno Infantil Eusalud "/>
    <n v="800227072"/>
    <s v="Directora Paramedica "/>
    <s v="BOGOTA DISTRITO CAPITAL"/>
    <s v="3115695152"/>
    <s v="ips.directorparamedico@eusalud.com"/>
    <s v="ZULMA YOLANDA ORJUELA MARTINEZ ;"/>
    <n v="4"/>
    <n v="4"/>
    <n v="4"/>
    <n v="4"/>
    <n v="4"/>
    <n v="4"/>
    <n v="4"/>
    <n v="4"/>
    <n v="4"/>
    <n v="4"/>
    <n v="4"/>
    <n v="4"/>
    <s v="excelente capacitación "/>
    <s v="Seguridad del Paciente IPS"/>
    <s v="seguridad del paciente ips "/>
  </r>
  <r>
    <n v="3991"/>
    <d v="2025-07-29T16:57:46"/>
    <d v="2025-07-29T17:02:00"/>
    <s v="anonymous"/>
    <m/>
    <m/>
    <s v="CAPACITACIÓN"/>
    <s v="PARTO HUMANIZADO"/>
    <x v="1"/>
    <d v="2025-07-29T00:00:00"/>
    <s v="Rosa "/>
    <s v="Munar Munar"/>
    <s v="Cédula de Ciudadanía"/>
    <n v="1122131826"/>
    <n v="1122131826"/>
    <s v="Profamilia"/>
    <n v="860013779"/>
    <s v="enfermera regional de calidad"/>
    <s v="BOGOTA DISTRITO CAPITAL"/>
    <s v="3202768835"/>
    <s v="rosa.munar@profamilia.org.co"/>
    <s v="LEONARDO GARZÓN;"/>
    <n v="4"/>
    <n v="4"/>
    <n v="4"/>
    <n v="4"/>
    <n v="4"/>
    <n v="4"/>
    <n v="4"/>
    <n v="4"/>
    <n v="4"/>
    <n v="4"/>
    <n v="4"/>
    <n v="4"/>
    <s v="ninguno "/>
    <s v="Resolución 3100 de 2019"/>
    <s v="habilitacion"/>
  </r>
  <r>
    <n v="3992"/>
    <d v="2025-07-29T16:56:44"/>
    <d v="2025-07-29T17:03:17"/>
    <s v="anonymous"/>
    <m/>
    <m/>
    <s v="CAPACITACIÓN"/>
    <s v="PARTO HUMANIZADO"/>
    <x v="1"/>
    <d v="2025-07-29T00:00:00"/>
    <s v="Diana Marcela "/>
    <s v="Contreras Alcázar"/>
    <s v="Cédula de Ciudadanía"/>
    <n v="1022329098"/>
    <n v="1022329098"/>
    <s v="SOCIEDAD DE CIRUGIA DE BOGOTA HOSPITAL DE SAN JOSE "/>
    <n v="899999017"/>
    <s v="Coordinadora de Ginecoobstetricia "/>
    <s v="BOGOTA DISTRITO CAPITAL"/>
    <s v="3538000"/>
    <s v="Coordinacionginecobstetricia@ hospitaldesanjose.org.co"/>
    <s v="OSCAR EDUARDO CARABALÍ, MARTHA STELLA SANDOVAL ;"/>
    <n v="3"/>
    <n v="4"/>
    <n v="4"/>
    <n v="3"/>
    <n v="3"/>
    <n v="3"/>
    <n v="4"/>
    <n v="3"/>
    <n v="3"/>
    <n v="4"/>
    <n v="4"/>
    <n v="4"/>
    <s v="ninguno "/>
    <s v="Pamec "/>
    <s v="Ninguno"/>
  </r>
  <r>
    <n v="3993"/>
    <d v="2025-07-29T17:00:52"/>
    <d v="2025-07-29T17:03:45"/>
    <s v="anonymous"/>
    <m/>
    <m/>
    <s v="CAPACITACIÓN"/>
    <s v="PARTO HUMANIZADO"/>
    <x v="1"/>
    <d v="2025-07-29T00:00:00"/>
    <s v="Hector Alejandro"/>
    <s v="Sanchez Pacheco"/>
    <s v="Cédula de Ciudadanía"/>
    <n v="74377656"/>
    <n v="74377656"/>
    <s v="Colsubsidio Clínica 94"/>
    <n v="860007336"/>
    <s v="Enfermero"/>
    <s v="BOGOTA DISTRITO CAPITAL"/>
    <s v="3107599635"/>
    <s v="Héctor.sanchezpa@colsubsidio.com"/>
    <s v="Angela Muñoz ;"/>
    <n v="4"/>
    <n v="3"/>
    <n v="4"/>
    <n v="4"/>
    <n v="4"/>
    <n v="3"/>
    <n v="4"/>
    <n v="3"/>
    <n v="4"/>
    <n v="4"/>
    <n v="4"/>
    <n v="4"/>
    <s v="No"/>
    <s v="Seguridad del Paciente IPS"/>
    <s v="NA"/>
  </r>
  <r>
    <n v="3994"/>
    <d v="2025-07-29T16:59:35"/>
    <d v="2025-07-29T17:04:09"/>
    <s v="anonymous"/>
    <m/>
    <m/>
    <s v="CAPACITACIÓN"/>
    <s v="PARTO HUMANIZADO"/>
    <x v="1"/>
    <d v="2025-07-28T00:00:00"/>
    <s v="Maria Angelica "/>
    <s v="Abril Galvis "/>
    <s v="Cédula de Ciudadanía"/>
    <n v="53052145"/>
    <n v="53052145"/>
    <s v="Asociación profamilia "/>
    <n v="860013779"/>
    <s v="Coordinadora calidad y enfermería regional centro"/>
    <s v="BOGOTA DISTRITO CAPITAL"/>
    <s v="3112483435"/>
    <s v="Maria.abril@profamilia.org.co"/>
    <s v="LEONARDO GARZÓN;"/>
    <n v="3"/>
    <n v="3"/>
    <n v="3"/>
    <n v="3"/>
    <n v="3"/>
    <n v="3"/>
    <n v="3"/>
    <n v="3"/>
    <n v="3"/>
    <n v="3"/>
    <n v="3"/>
    <n v="3"/>
    <s v="Ninguno"/>
    <s v="Resolución 3100 de 2019"/>
    <s v="NA"/>
  </r>
  <r>
    <n v="3995"/>
    <d v="2025-07-29T16:56:21"/>
    <d v="2025-07-29T17:05:08"/>
    <s v="anonymous"/>
    <m/>
    <m/>
    <s v="CAPACITACIÓN"/>
    <s v="PARTO HUMANIZADO"/>
    <x v="1"/>
    <d v="2025-07-29T00:00:00"/>
    <s v="MAGALI ALEXANDRA"/>
    <s v="VARGAS SALAMANCA"/>
    <s v="Cédula de Ciudadanía"/>
    <n v="52265124"/>
    <n v="52265124"/>
    <s v="CLINICA LOS NOGALES"/>
    <n v="900291018"/>
    <s v="COORDINACION DE URGENCIAS"/>
    <s v="BOGOTA DISTRITO CAPITAL"/>
    <s v="3006097521"/>
    <s v="COORDENFEURGENCIAS@CLINICALOSNOGALES.COM"/>
    <s v="ANGELA MARIA MUÑOZ;"/>
    <n v="4"/>
    <n v="4"/>
    <n v="4"/>
    <n v="4"/>
    <n v="4"/>
    <n v="4"/>
    <n v="4"/>
    <n v="4"/>
    <n v="4"/>
    <n v="4"/>
    <n v="4"/>
    <n v="4"/>
    <s v="GRACIAS"/>
    <s v="Humanización"/>
    <s v="GRACAIS"/>
  </r>
  <r>
    <n v="3996"/>
    <d v="2025-07-29T16:59:39"/>
    <d v="2025-07-29T17:05:21"/>
    <s v="anonymous"/>
    <m/>
    <m/>
    <s v="CAPACITACIÓN"/>
    <s v="PARTO HUMANIZADO"/>
    <x v="1"/>
    <d v="2025-07-29T00:00:00"/>
    <s v="Anabeiba "/>
    <s v="Gordillo nieto "/>
    <s v="Cédula de Ciudadanía"/>
    <n v="1030582983"/>
    <n v="1030582983"/>
    <s v="Clínica 94 castellana"/>
    <n v="860007336"/>
    <s v="Asignación y recaudo "/>
    <s v="BOGOTA DISTRITO CAPITAL"/>
    <s v="3227514574"/>
    <s v="nietoani86@gmail.com"/>
    <s v="Angela María Muñoz; Leonardo Garzón ;"/>
    <n v="4"/>
    <n v="4"/>
    <n v="4"/>
    <n v="4"/>
    <n v="4"/>
    <n v="4"/>
    <n v="4"/>
    <n v="4"/>
    <n v="4"/>
    <n v="4"/>
    <n v="4"/>
    <n v="4"/>
    <s v="Excelente felicitaciones "/>
    <s v="Bioseguridad en Odontología"/>
    <s v="Ninguno"/>
  </r>
  <r>
    <n v="3997"/>
    <d v="2025-07-29T17:00:15"/>
    <d v="2025-07-29T17:05:48"/>
    <s v="anonymous"/>
    <m/>
    <m/>
    <s v="CAPACITACIÓN"/>
    <s v="PARTO HUMANIZADO"/>
    <x v="1"/>
    <d v="2025-07-29T00:00:00"/>
    <s v="ISABEL CRISTINA"/>
    <s v=" CLAVIJO HOYOS"/>
    <s v="Cédula de Ciudadanía"/>
    <n v="53167904"/>
    <n v="53167904"/>
    <s v="HOSPITAL MILITAR CENTRAL "/>
    <n v="830040256"/>
    <s v="NEONATOLOGA"/>
    <s v="BOGOTA DISTRITO CAPITAL"/>
    <s v="3186235911"/>
    <s v="isabelclavijohoyos@gmail.com"/>
    <s v="ximena;"/>
    <n v="4"/>
    <n v="4"/>
    <n v="4"/>
    <n v="4"/>
    <n v="4"/>
    <n v="4"/>
    <n v="4"/>
    <n v="4"/>
    <n v="4"/>
    <n v="4"/>
    <n v="4"/>
    <n v="4"/>
    <s v="Felicitaciones "/>
    <s v="Humanización"/>
    <s v="NA"/>
  </r>
  <r>
    <n v="3998"/>
    <d v="2025-07-29T16:59:04"/>
    <d v="2025-07-29T17:06:16"/>
    <s v="anonymous"/>
    <m/>
    <m/>
    <s v="CAPACITACIÓN"/>
    <s v="PARTO HUMANIZADO"/>
    <x v="1"/>
    <d v="2025-07-29T00:00:00"/>
    <s v="Johana "/>
    <s v="Torres"/>
    <s v="Cédula de Ciudadanía"/>
    <n v="1010202743"/>
    <n v="1010202743"/>
    <s v="Clinica la castellana"/>
    <n v="860007336"/>
    <s v="Instrumentador quirurgico"/>
    <s v="BOGOTA DISTRITO CAPITAL"/>
    <s v="3133319702"/>
    <s v="Johanat195@gmail.com"/>
    <s v="Angela maría- Leonardo garzon;"/>
    <n v="4"/>
    <n v="4"/>
    <n v="4"/>
    <n v="4"/>
    <n v="4"/>
    <n v="4"/>
    <n v="4"/>
    <n v="4"/>
    <n v="4"/>
    <n v="4"/>
    <n v="4"/>
    <n v="4"/>
    <s v="Excelente"/>
    <s v="Estándar 4: Medicamentos, dispositivos Médicos e insumos"/>
    <s v="."/>
  </r>
  <r>
    <n v="3999"/>
    <d v="2025-07-29T17:02:58"/>
    <d v="2025-07-29T17:07:24"/>
    <s v="anonymous"/>
    <m/>
    <m/>
    <s v="CAPACITACIÓN"/>
    <s v="PARTO HUMANIZADO"/>
    <x v="1"/>
    <d v="2025-07-29T00:00:00"/>
    <s v="Milba Marcela "/>
    <s v="Moreno Buitrago"/>
    <s v="Cédula de Ciudadanía"/>
    <n v="52169945"/>
    <n v="52169945"/>
    <s v="Colsubsidio"/>
    <n v="860007336"/>
    <s v="Auxiliar de enfermeria"/>
    <s v="BOGOTA DISTRITO CAPITAL"/>
    <s v="3174315761"/>
    <s v="milbamarcelamoreno@hotmail.com"/>
    <s v="LEONARDO GARZÓN;ANGELA MARIA MUÑOZ;"/>
    <n v="4"/>
    <n v="4"/>
    <n v="3"/>
    <n v="4"/>
    <n v="4"/>
    <n v="4"/>
    <n v="4"/>
    <n v="4"/>
    <n v="4"/>
    <n v="3"/>
    <n v="4"/>
    <n v="4"/>
    <s v="Excelente manejo del tema"/>
    <s v="Humanización"/>
    <s v="NA"/>
  </r>
  <r>
    <n v="4000"/>
    <d v="2025-07-29T17:01:01"/>
    <d v="2025-07-29T17:07:33"/>
    <s v="anonymous"/>
    <m/>
    <m/>
    <s v="CAPACITACIÓN"/>
    <s v="PARTO HUMANIZADO"/>
    <x v="1"/>
    <d v="2025-07-29T00:00:00"/>
    <s v="Kelly "/>
    <s v="Salgado Pimiento "/>
    <s v="Cédula de Ciudadanía"/>
    <n v="1019092650"/>
    <n v="1019092650"/>
    <s v="Profamilia"/>
    <n v="860013779"/>
    <s v="Líder médica Bogotá"/>
    <s v="BOGOTA DISTRITO CAPITAL"/>
    <s v="3016673696"/>
    <s v="kelly.salgado@profamilia.org.co"/>
    <s v="CLAUDIA VANEGAS - LEONARDO GARZÓN;"/>
    <n v="4"/>
    <n v="4"/>
    <n v="4"/>
    <n v="4"/>
    <n v="3"/>
    <n v="4"/>
    <n v="4"/>
    <n v="3"/>
    <n v="4"/>
    <n v="3"/>
    <n v="4"/>
    <n v="4"/>
    <s v="Excelente charla, invita a la reflexión y retroalimentación de los equipos."/>
    <s v="Humanización"/>
    <s v="NA"/>
  </r>
  <r>
    <n v="4001"/>
    <d v="2025-07-29T17:05:40"/>
    <d v="2025-07-29T17:08:58"/>
    <s v="anonymous"/>
    <m/>
    <m/>
    <s v="CAPACITACIÓN"/>
    <s v="PARTO HUMANIZADO"/>
    <x v="1"/>
    <d v="2025-07-29T00:00:00"/>
    <s v="Giovanny Javier"/>
    <s v="Molinares Macias"/>
    <s v="Cédula de Ciudadanía"/>
    <n v="80821131"/>
    <n v="80821131"/>
    <s v="NOVAFEM S.A.S."/>
    <n v="900306609"/>
    <s v="Director de calidad"/>
    <s v="BOGOTA DISTRITO CAPITAL"/>
    <s v="3212296710"/>
    <s v="gmolinares@babynovaclinic.com"/>
    <s v="CLARA LILIANA MARTINEZ OSORIO ;"/>
    <n v="4"/>
    <n v="4"/>
    <n v="4"/>
    <n v="4"/>
    <n v="4"/>
    <n v="4"/>
    <n v="4"/>
    <n v="4"/>
    <n v="4"/>
    <n v="4"/>
    <n v="4"/>
    <n v="4"/>
    <s v="NA"/>
    <s v="Ninguna de los anteriores"/>
    <s v="POLITICA DE PARTICIPACION SOCIAL EN SALUD"/>
  </r>
  <r>
    <n v="4002"/>
    <d v="2025-07-29T17:01:51"/>
    <d v="2025-07-29T17:09:48"/>
    <s v="anonymous"/>
    <m/>
    <m/>
    <s v="CAPACITACIÓN"/>
    <s v="PARTO HUMANIZADO"/>
    <x v="1"/>
    <d v="2025-07-29T00:00:00"/>
    <s v="Mónica Andrea "/>
    <s v="Rivera Díaz "/>
    <s v="Cédula de Ciudadanía"/>
    <n v="52859935"/>
    <n v="52859935"/>
    <s v="Colsubsidio castellana "/>
    <n v="860007336"/>
    <s v="Enfermera "/>
    <s v="BOGOTA DISTRITO CAPITAL"/>
    <s v="3507396195"/>
    <s v="riveradiazmonica2@gmail.com"/>
    <s v="LEONARDO GARZÓN;"/>
    <n v="4"/>
    <n v="4"/>
    <n v="4"/>
    <n v="4"/>
    <n v="4"/>
    <n v="4"/>
    <n v="4"/>
    <n v="4"/>
    <n v="4"/>
    <n v="4"/>
    <n v="4"/>
    <n v="4"/>
    <s v="NA"/>
    <s v="Pamec "/>
    <s v="NA"/>
  </r>
  <r>
    <n v="4003"/>
    <d v="2025-07-29T17:03:47"/>
    <d v="2025-07-29T17:10:12"/>
    <s v="anonymous"/>
    <m/>
    <m/>
    <s v="CAPACITACIÓN"/>
    <s v="PARTO HUMANIZADO"/>
    <x v="1"/>
    <d v="2025-07-29T00:00:00"/>
    <s v="Miryam Patricia "/>
    <s v="Casas villate"/>
    <s v="Cédula de Ciudadanía"/>
    <n v="52490536"/>
    <n v="52490536"/>
    <s v="Hospital militar "/>
    <n v="830040256"/>
    <s v="Neonatologo pediatra"/>
    <s v="BOGOTA DISTRITO CAPITAL"/>
    <s v="3486868"/>
    <s v="Neonatologiahmc2018@gmail.com"/>
    <s v="…;"/>
    <n v="4"/>
    <n v="3"/>
    <n v="3"/>
    <n v="3"/>
    <n v="3"/>
    <n v="4"/>
    <n v="4"/>
    <n v="1"/>
    <n v="3"/>
    <n v="1"/>
    <n v="2"/>
    <n v="2"/>
    <s v="…"/>
    <s v="Farmacovigilancia"/>
    <s v="Na "/>
  </r>
  <r>
    <n v="4004"/>
    <d v="2025-07-29T17:00:00"/>
    <d v="2025-07-29T17:11:47"/>
    <s v="anonymous"/>
    <m/>
    <m/>
    <s v="CAPACITACIÓN"/>
    <s v="PARTO HUMANIZADO"/>
    <x v="1"/>
    <d v="2025-07-29T00:00:00"/>
    <s v="Ingrid Valentina "/>
    <s v="Forero totena"/>
    <s v="Cédula de Ciudadanía"/>
    <n v="1000603077"/>
    <n v="1000603077"/>
    <s v="Clínica Colsubsidio 94 "/>
    <n v="860007336"/>
    <s v="Auxiliar de enfermería "/>
    <s v="BOGOTA DISTRITO CAPITAL"/>
    <s v="3228145302"/>
    <s v="ingridforero2001@gmail.com"/>
    <s v="Leonardo Garzón. Angela María muñoz;"/>
    <n v="4"/>
    <n v="4"/>
    <n v="4"/>
    <n v="4"/>
    <n v="4"/>
    <n v="4"/>
    <n v="4"/>
    <n v="4"/>
    <n v="4"/>
    <n v="4"/>
    <n v="4"/>
    <n v="4"/>
    <s v="Me agradó el tema me sentí incluida personalmente, en esa época me hubiese gustado tener el mismo trato y manejo con una pérdida espontánea._x000a_Gracias por hacer reflexión y hacer querer mejorar mucho más a la atención de pacientes gestantes y puerperas"/>
    <s v="Farmacovigilancia"/>
    <s v="NA"/>
  </r>
  <r>
    <n v="4005"/>
    <d v="2025-07-29T17:07:53"/>
    <d v="2025-07-29T17:12:29"/>
    <s v="anonymous"/>
    <m/>
    <m/>
    <s v="CAPACITACIÓN"/>
    <s v="PARTO HUMANIZADO"/>
    <x v="1"/>
    <d v="2025-07-29T00:00:00"/>
    <s v="MARILUZ "/>
    <s v="Martinez  Cruz"/>
    <s v="Cédula de Ciudadanía"/>
    <n v="52341225"/>
    <n v="52341225"/>
    <s v="Clínica Colsubsidio La Castellana "/>
    <n v="860007336"/>
    <s v="Gestor de servicios "/>
    <s v="BOGOTA DISTRITO CAPITAL"/>
    <s v="3134468142"/>
    <s v="marymz7@hotmail.com"/>
    <s v="MARIA FERNADA SAAVEDRA BOTERO;OSCAR EDUARDO CARABALÍ, MARTHA STELLA SANDOVAL ;LEONARDO GARZÓN;"/>
    <n v="4"/>
    <n v="4"/>
    <n v="4"/>
    <n v="4"/>
    <n v="4"/>
    <n v="4"/>
    <n v="4"/>
    <n v="4"/>
    <n v="4"/>
    <n v="4"/>
    <n v="4"/>
    <n v="4"/>
    <s v="Excelente presentación "/>
    <s v="Humanización"/>
    <s v="Manejo de situaciones difíciles "/>
  </r>
  <r>
    <n v="4006"/>
    <d v="2025-07-29T17:00:23"/>
    <d v="2025-07-29T17:12:36"/>
    <s v="anonymous"/>
    <m/>
    <m/>
    <s v="CAPACITACIÓN"/>
    <s v="PARTO HUMANIZADO"/>
    <x v="1"/>
    <d v="2025-07-29T00:00:00"/>
    <s v="Yesenia"/>
    <s v="Fontecha Espejo"/>
    <s v="Cédula de Ciudadanía"/>
    <n v="63437503"/>
    <n v="63437503"/>
    <s v="Colsubsidio clínica 94"/>
    <n v="860007336"/>
    <s v="Auxiliar de enfermeria"/>
    <s v="BOGOTA DISTRITO CAPITAL"/>
    <s v="3223597596"/>
    <s v="yes437503@gmail.com"/>
    <s v="LEONARDO GARZÓN;"/>
    <n v="4"/>
    <n v="4"/>
    <n v="3"/>
    <n v="4"/>
    <n v="4"/>
    <n v="4"/>
    <n v="4"/>
    <n v="4"/>
    <n v="4"/>
    <n v="4"/>
    <n v="4"/>
    <n v="4"/>
    <s v="Excelente capacitacion"/>
    <s v="Humanización"/>
    <s v="Lactancia materna"/>
  </r>
  <r>
    <n v="4007"/>
    <d v="2025-07-29T17:11:51"/>
    <d v="2025-07-29T17:14:52"/>
    <s v="anonymous"/>
    <m/>
    <m/>
    <s v="CAPACITACIÓN"/>
    <s v="PARTO HUMANIZADO"/>
    <x v="1"/>
    <d v="2025-07-29T00:00:00"/>
    <s v="Adriana Ivon "/>
    <s v="Nuñez Perez"/>
    <s v="Cédula de Ciudadanía"/>
    <n v="1014211258"/>
    <n v="1014211258"/>
    <s v="Profamilia"/>
    <n v="860013779"/>
    <s v="Coordinadora servicios de consulta externa"/>
    <s v="BOGOTA DISTRITO CAPITAL"/>
    <s v="3174372638"/>
    <s v="adriana.nunez@profamilia.org.co"/>
    <s v="LEONARDO GARZÓN;"/>
    <n v="4"/>
    <n v="4"/>
    <n v="4"/>
    <n v="4"/>
    <n v="4"/>
    <n v="4"/>
    <n v="4"/>
    <n v="4"/>
    <n v="4"/>
    <n v="4"/>
    <n v="4"/>
    <n v="4"/>
    <s v="Gracias"/>
    <s v="Guías de Práctica Clínica"/>
    <s v="Prep"/>
  </r>
  <r>
    <n v="4008"/>
    <d v="2025-07-29T17:05:59"/>
    <d v="2025-07-29T17:15:29"/>
    <s v="anonymous"/>
    <m/>
    <m/>
    <s v="CAPACITACIÓN"/>
    <s v="PARTO HUMANIZADO"/>
    <x v="1"/>
    <d v="2025-07-29T00:00:00"/>
    <s v="María Angélica"/>
    <s v="Guerra López "/>
    <s v="Cédula de Ciudadanía"/>
    <n v="1019126348"/>
    <n v="1019126348"/>
    <s v="Colsubsidio"/>
    <n v="860007336"/>
    <s v="Auxiliar de enfermería "/>
    <s v="BOGOTA DISTRITO CAPITAL"/>
    <s v="3007288186"/>
    <s v="maleja.lopez13@hotmail.com"/>
    <s v="ZULMA YOLANDA ORJUELA MARTINEZ ;"/>
    <n v="4"/>
    <n v="4"/>
    <n v="4"/>
    <n v="4"/>
    <n v="4"/>
    <n v="4"/>
    <n v="4"/>
    <n v="4"/>
    <n v="4"/>
    <n v="4"/>
    <n v="4"/>
    <n v="4"/>
    <s v="NA"/>
    <s v="Humanización"/>
    <s v="NA"/>
  </r>
  <r>
    <n v="4009"/>
    <d v="2025-07-29T17:14:42"/>
    <d v="2025-07-29T17:18:08"/>
    <s v="anonymous"/>
    <m/>
    <m/>
    <s v="CAPACITACIÓN"/>
    <s v="PARTO HUMANIZADO"/>
    <x v="1"/>
    <d v="2025-07-30T00:00:00"/>
    <s v="Eduard camilo"/>
    <s v="Rugeles mendez "/>
    <s v="Cédula de Ciudadanía"/>
    <n v="1014277482"/>
    <n v="1014277482"/>
    <s v="Clínica castellana colsubsidoo"/>
    <n v="860007336"/>
    <s v="Auxiliar de enfermería "/>
    <s v="BOGOTA DISTRITO CAPITAL"/>
    <s v="3205766581"/>
    <s v="camilo3956@hotmail.com"/>
    <s v="CLARA LILIANA MARTINEZ OSORIO ;LUIS ENRIQUE GÓMEZ ARCINIEGAS- OSCAR CARABALÍ;"/>
    <n v="4"/>
    <n v="4"/>
    <n v="4"/>
    <n v="4"/>
    <n v="4"/>
    <n v="4"/>
    <n v="4"/>
    <n v="4"/>
    <n v="4"/>
    <n v="4"/>
    <n v="4"/>
    <n v="4"/>
    <s v="."/>
    <s v="Estándar 3. Dotación Resolución 3100 de 2019 (Equipos biomédicos)"/>
    <s v="."/>
  </r>
  <r>
    <n v="4010"/>
    <d v="2025-07-29T17:01:54"/>
    <d v="2025-07-29T17:18:45"/>
    <s v="anonymous"/>
    <m/>
    <m/>
    <s v="CAPACITACIÓN"/>
    <s v="PARTO HUMANIZADO"/>
    <x v="1"/>
    <d v="2025-07-29T00:00:00"/>
    <s v="SAIDA YOLANDA"/>
    <s v="MARTINEZ ALAYÓN"/>
    <s v="Cédula de Ciudadanía"/>
    <n v="20679072"/>
    <n v="20679072"/>
    <s v="LOS COBOS MC"/>
    <n v="901148394"/>
    <s v="JEFE ADMINISTRATIVA SALUD DE LA MUJER "/>
    <s v="BOGOTA DISTRITO CAPITAL"/>
    <s v="3107956557"/>
    <s v="symartineza@loscobosmc.com"/>
    <s v="Angela Maria Muñoz y Leonardo Garzón;"/>
    <n v="4"/>
    <n v="4"/>
    <n v="4"/>
    <n v="4"/>
    <n v="4"/>
    <n v="4"/>
    <n v="4"/>
    <n v="4"/>
    <n v="4"/>
    <n v="4"/>
    <n v="4"/>
    <n v="4"/>
    <s v="Generar mas espacios como este "/>
    <s v="Ninguna de los anteriores"/>
    <s v="Lactancia materna"/>
  </r>
  <r>
    <n v="4011"/>
    <d v="2025-07-29T17:16:03"/>
    <d v="2025-07-29T17:20:30"/>
    <s v="anonymous"/>
    <m/>
    <m/>
    <s v="CAPACITACIÓN"/>
    <s v="PARTO HUMANIZADO"/>
    <x v="1"/>
    <d v="2025-07-29T00:00:00"/>
    <s v="Martha Milena"/>
    <s v="Sora Hernandez"/>
    <s v="Cédula de Ciudadanía"/>
    <n v="1015410981"/>
    <n v="1015410981"/>
    <s v="Colsubsidio"/>
    <n v="860007336"/>
    <s v="Enfermera profesional"/>
    <s v="BOGOTA DISTRITO CAPITAL"/>
    <s v="3177003829"/>
    <s v="mmile1@gmail.com"/>
    <s v="OSCAR EDUARDO CARABALÍ, MARTHA STELLA SANDOVAL ;ZULMA YOLANDA ORJUELA MARTINEZ ;"/>
    <n v="3"/>
    <n v="3"/>
    <n v="3"/>
    <n v="3"/>
    <n v="3"/>
    <n v="3"/>
    <n v="3"/>
    <n v="3"/>
    <n v="3"/>
    <n v="3"/>
    <n v="3"/>
    <n v="3"/>
    <s v="NA"/>
    <s v="Humanización"/>
    <s v="NA"/>
  </r>
  <r>
    <n v="4012"/>
    <d v="2025-07-29T17:22:05"/>
    <d v="2025-07-29T17:23:31"/>
    <s v="anonymous"/>
    <m/>
    <m/>
    <s v="CAPACITACIÓN"/>
    <s v="PARTO HUMANIZADO"/>
    <x v="1"/>
    <d v="2025-07-29T00:00:00"/>
    <s v="Lina Shirley "/>
    <s v="Vanegas Tamara "/>
    <s v="Cédula de Ciudadanía"/>
    <n v="1117817277"/>
    <n v="1117817277"/>
    <s v="Colsubsidio clínica la castellana "/>
    <n v="860007336"/>
    <s v="Auxiliar de enfermería "/>
    <s v="BOGOTA DISTRITO CAPITAL"/>
    <s v="3204596578"/>
    <s v="shirlyvanegas@hotmail.com"/>
    <s v="CLAUDIA VANEGAS - LEONARDO GARZÓN;"/>
    <n v="4"/>
    <n v="4"/>
    <n v="4"/>
    <n v="4"/>
    <n v="4"/>
    <n v="4"/>
    <n v="4"/>
    <n v="4"/>
    <n v="4"/>
    <n v="4"/>
    <n v="4"/>
    <n v="4"/>
    <s v="Ninguno"/>
    <s v="Humanización"/>
    <s v="NA"/>
  </r>
  <r>
    <n v="4013"/>
    <d v="2025-07-29T17:13:05"/>
    <d v="2025-07-29T17:24:28"/>
    <s v="anonymous"/>
    <m/>
    <m/>
    <s v="CAPACITACIÓN"/>
    <s v="PARTO HUMANIZADO"/>
    <x v="1"/>
    <d v="2025-07-29T00:00:00"/>
    <s v="Johanna "/>
    <s v="Cantor"/>
    <s v="Cédula de Ciudadanía"/>
    <n v="52520933"/>
    <n v="52520933"/>
    <s v="clinica colsubsidio la castellana"/>
    <n v="860007336"/>
    <s v="Instrumentadora Quirurgica"/>
    <s v="BOGOTA DISTRITO CAPITAL"/>
    <s v="3125429349"/>
    <s v="johanita02116@hotmail.com"/>
    <s v="Angela María Muñoz; Leonardo Garzón ;"/>
    <n v="4"/>
    <n v="4"/>
    <n v="4"/>
    <n v="4"/>
    <n v="4"/>
    <n v="4"/>
    <n v="4"/>
    <n v="4"/>
    <n v="4"/>
    <n v="4"/>
    <n v="4"/>
    <n v="4"/>
    <s v="N/A"/>
    <s v="Humanización"/>
    <s v="N/A"/>
  </r>
  <r>
    <n v="4014"/>
    <d v="2025-07-29T17:19:59"/>
    <d v="2025-07-29T17:27:00"/>
    <s v="anonymous"/>
    <m/>
    <m/>
    <s v="CAPACITACIÓN"/>
    <s v="PARTO HUMANIZADO"/>
    <x v="1"/>
    <d v="2025-07-29T00:00:00"/>
    <s v="Leidy Carolina "/>
    <s v="Quiroga Solano "/>
    <s v="Cédula de Ciudadanía"/>
    <n v="1019036856"/>
    <n v="1019036856"/>
    <s v="Colsubsidio calle 94 "/>
    <n v="860007336"/>
    <s v="Auxiliar de enfermería "/>
    <s v="BOGOTA DISTRITO CAPITAL"/>
    <s v="3124761812 "/>
    <s v="l.caro_89@hotmail.com "/>
    <s v="LEONARDO GARZÓN;ANGELA MARIA MUÑOZ;"/>
    <n v="4"/>
    <n v="4"/>
    <n v="4"/>
    <n v="4"/>
    <n v="4"/>
    <n v="4"/>
    <n v="4"/>
    <n v="4"/>
    <n v="4"/>
    <n v="4"/>
    <n v="4"/>
    <n v="4"/>
    <s v="Muy buena la capacitación "/>
    <s v="Seguridad del Paciente IPS"/>
    <s v="NA"/>
  </r>
  <r>
    <n v="4015"/>
    <d v="2025-07-29T17:31:43"/>
    <d v="2025-07-29T17:32:12"/>
    <s v="anonymous"/>
    <m/>
    <m/>
    <s v="CAPACITACIÓN"/>
    <s v="PARTO HUMANIZADO"/>
    <x v="1"/>
    <d v="2025-07-29T00:00:00"/>
    <s v="Diana Carolina"/>
    <s v="Arbelaez Vergara"/>
    <s v="Cédula de Ciudadanía"/>
    <n v="1031136977"/>
    <n v="1031136977"/>
    <s v="clinica la castellana"/>
    <n v="860007336"/>
    <s v="Instrumentadora Quirúrgica"/>
    <s v="BOGOTA DISTRITO CAPITAL"/>
    <s v="3006714946"/>
    <s v="caro.vergaramd@gmail.com"/>
    <s v="LEONARDO GARZÓN;Angela Maria Muñoz- Leonardo Garzon;"/>
    <n v="4"/>
    <n v="4"/>
    <n v="4"/>
    <n v="4"/>
    <n v="4"/>
    <n v="4"/>
    <n v="4"/>
    <n v="4"/>
    <n v="4"/>
    <n v="4"/>
    <n v="4"/>
    <n v="4"/>
    <s v="N/A"/>
    <s v="Seguridad del Paciente IPS"/>
    <s v="N/A"/>
  </r>
  <r>
    <n v="4016"/>
    <d v="2025-07-29T17:32:16"/>
    <d v="2025-07-29T17:36:11"/>
    <s v="anonymous"/>
    <m/>
    <m/>
    <s v="CAPACITACIÓN"/>
    <s v="PARTO HUMANIZADO"/>
    <x v="1"/>
    <d v="2025-07-29T00:00:00"/>
    <s v="LILIANA"/>
    <s v="RODRIGUEZ GIL"/>
    <s v="Cédula de Ciudadanía"/>
    <n v="52215302"/>
    <n v="52215302"/>
    <s v="CLINICA LA CASTELLANA"/>
    <n v="860007336"/>
    <s v="INSTRUMENTADORA QUIRURGICA"/>
    <s v="BOGOTA DISTRITO CAPITAL"/>
    <s v="3166200053"/>
    <s v="lilianarg2808@gmail.com"/>
    <s v="Angela María Muñoz; Leonardo Garzón;"/>
    <n v="4"/>
    <n v="4"/>
    <n v="4"/>
    <n v="4"/>
    <n v="4"/>
    <n v="4"/>
    <n v="4"/>
    <n v="4"/>
    <n v="4"/>
    <n v="4"/>
    <n v="4"/>
    <n v="4"/>
    <s v="NA"/>
    <s v="Seguridad del Paciente IPS"/>
    <s v="NA"/>
  </r>
  <r>
    <n v="4017"/>
    <d v="2025-07-29T17:34:45"/>
    <d v="2025-07-29T17:43:10"/>
    <s v="anonymous"/>
    <m/>
    <m/>
    <s v="CAPACITACIÓN"/>
    <s v="PARTO HUMANIZADO"/>
    <x v="1"/>
    <d v="2025-07-29T00:00:00"/>
    <s v="Angie Paola "/>
    <s v="Ortiz ladino "/>
    <s v="Cédula de Ciudadanía"/>
    <n v="1033786846"/>
    <n v="1033786846"/>
    <s v="Colsubsidio de la 94 "/>
    <n v="860007336"/>
    <s v="Auxiliar de enfermería "/>
    <s v="BOGOTA DISTRITO CAPITAL"/>
    <s v="3222516612"/>
    <s v="apao_rapcr@hotmail.com"/>
    <s v="LUIS ENRIQUE GÓMEZ ARCINIEGAS- OSCAR CARABALÍ;"/>
    <n v="4"/>
    <n v="3"/>
    <n v="3"/>
    <n v="4"/>
    <n v="3"/>
    <n v="3"/>
    <n v="3"/>
    <n v="3"/>
    <n v="3"/>
    <n v="3"/>
    <n v="3"/>
    <n v="3"/>
    <s v="M"/>
    <s v="Telemedicina"/>
    <s v="Telemedicina "/>
  </r>
  <r>
    <n v="4018"/>
    <d v="2025-07-29T19:27:59"/>
    <d v="2025-07-29T19:40:17"/>
    <s v="anonymous"/>
    <m/>
    <m/>
    <s v="CAPACITACIÓN"/>
    <s v="PARTO HUMANIZADO"/>
    <x v="1"/>
    <d v="2025-07-29T00:00:00"/>
    <s v="Marley Andrea "/>
    <s v="Avila Puentes"/>
    <s v="Cédula de Ciudadanía"/>
    <n v="52443380"/>
    <n v="52443380"/>
    <s v="Subred Centro Oriente"/>
    <n v="900959051"/>
    <s v="Referente Seguridad del Paciente"/>
    <s v="BOGOTA DISTRITO CAPITAL"/>
    <s v="3185358963"/>
    <s v="referenteseguridadpacienteco@subredcentrooriente.gov.co"/>
    <s v="Angela María Muñoz; Leonardo Garzón;"/>
    <n v="4"/>
    <n v="4"/>
    <n v="3"/>
    <n v="3"/>
    <n v="4"/>
    <n v="4"/>
    <n v="4"/>
    <n v="3"/>
    <n v="3"/>
    <n v="4"/>
    <n v="4"/>
    <n v="4"/>
    <s v="No"/>
    <s v="Seguridad del Paciente IPS"/>
    <s v="NA"/>
  </r>
  <r>
    <m/>
    <m/>
    <m/>
    <m/>
    <m/>
    <m/>
    <m/>
    <m/>
    <x v="2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2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2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2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2"/>
    <m/>
    <m/>
    <m/>
    <m/>
    <m/>
    <m/>
    <m/>
    <m/>
    <m/>
    <m/>
    <m/>
    <s v="Calificación"/>
    <m/>
    <s v="Se cumplió con el objetivo de asistencia técnica"/>
    <s v="La asistencia técnica facilita la construcción de nuevos conocimientos y prácticas"/>
    <s v="La  asistencia técnica cumplió con sus  expectativas "/>
    <s v="Los contenidos son útiles y aplicables para el mejoramiento de los procesos de la Institución"/>
    <s v="Los facilitadores realizan retroalimentación y resolución de dudas de manera respetuosa "/>
    <s v="Los facilitadores demuestran dominio en el tema tratado"/>
    <s v="Los facilitadores comunican con claridad los conceptos expuestos"/>
    <s v="Los facilitadores fomentan el interés y la participación de los asistentes"/>
    <s v="La asistencia técnica propicia reflexión y motivación por el cuidado y mejoramiento de la calidad "/>
    <s v="Evalúe la metodología utilizada por los facilitadores  durante la asistencia técnica"/>
    <s v="¿La asistencia técnica se desarrolló en los tiempos establecidos?"/>
    <s v="¿El medio para realizar la asistencia técnica fue apropiado? (virtual o presencial) "/>
    <s v="SubTotales"/>
    <s v="PESO"/>
    <s v="Totales"/>
  </r>
  <r>
    <m/>
    <m/>
    <m/>
    <m/>
    <m/>
    <m/>
    <m/>
    <m/>
    <x v="2"/>
    <m/>
    <m/>
    <m/>
    <m/>
    <m/>
    <m/>
    <m/>
    <m/>
    <m/>
    <m/>
    <m/>
    <s v="EXCELENTE"/>
    <n v="4"/>
    <n v="51"/>
    <n v="49"/>
    <n v="47"/>
    <n v="49"/>
    <n v="48"/>
    <n v="49"/>
    <n v="51"/>
    <n v="46"/>
    <n v="48"/>
    <n v="48"/>
    <n v="50"/>
    <n v="50"/>
    <n v="586"/>
    <n v="100"/>
    <n v="58600"/>
  </r>
  <r>
    <m/>
    <m/>
    <m/>
    <m/>
    <m/>
    <m/>
    <m/>
    <m/>
    <x v="2"/>
    <m/>
    <m/>
    <m/>
    <m/>
    <m/>
    <m/>
    <m/>
    <m/>
    <m/>
    <m/>
    <m/>
    <s v="BUENO"/>
    <n v="3"/>
    <n v="7"/>
    <n v="9"/>
    <n v="11"/>
    <n v="9"/>
    <n v="10"/>
    <n v="10"/>
    <n v="7"/>
    <n v="11"/>
    <n v="11"/>
    <n v="9"/>
    <n v="8"/>
    <n v="7"/>
    <n v="109"/>
    <n v="80"/>
    <n v="8720"/>
  </r>
  <r>
    <m/>
    <m/>
    <m/>
    <m/>
    <m/>
    <m/>
    <m/>
    <m/>
    <x v="2"/>
    <m/>
    <m/>
    <m/>
    <m/>
    <m/>
    <m/>
    <m/>
    <m/>
    <m/>
    <m/>
    <m/>
    <s v="REGULAR"/>
    <n v="2"/>
    <n v="1"/>
    <n v="0"/>
    <n v="0"/>
    <n v="0"/>
    <n v="1"/>
    <n v="0"/>
    <n v="1"/>
    <n v="1"/>
    <n v="0"/>
    <n v="0"/>
    <n v="1"/>
    <n v="2"/>
    <n v="7"/>
    <n v="50"/>
    <n v="350"/>
  </r>
  <r>
    <m/>
    <m/>
    <m/>
    <m/>
    <m/>
    <m/>
    <m/>
    <m/>
    <x v="2"/>
    <m/>
    <m/>
    <m/>
    <m/>
    <m/>
    <m/>
    <m/>
    <m/>
    <m/>
    <m/>
    <m/>
    <s v="DEFICIENTE"/>
    <n v="1"/>
    <n v="0"/>
    <n v="1"/>
    <n v="1"/>
    <n v="1"/>
    <n v="0"/>
    <n v="0"/>
    <n v="0"/>
    <n v="1"/>
    <n v="0"/>
    <n v="2"/>
    <n v="0"/>
    <n v="0"/>
    <n v="6"/>
    <n v="30"/>
    <n v="180"/>
  </r>
  <r>
    <m/>
    <m/>
    <m/>
    <m/>
    <m/>
    <m/>
    <m/>
    <m/>
    <x v="2"/>
    <m/>
    <m/>
    <m/>
    <m/>
    <m/>
    <m/>
    <m/>
    <m/>
    <m/>
    <m/>
    <m/>
    <m/>
    <s v="total "/>
    <n v="59"/>
    <n v="59"/>
    <n v="59"/>
    <n v="59"/>
    <n v="59"/>
    <n v="59"/>
    <n v="59"/>
    <n v="59"/>
    <n v="59"/>
    <n v="59"/>
    <n v="59"/>
    <n v="59"/>
    <n v="2376"/>
    <s v="total"/>
    <n v="67850"/>
  </r>
  <r>
    <m/>
    <m/>
    <m/>
    <m/>
    <m/>
    <m/>
    <m/>
    <m/>
    <x v="2"/>
    <m/>
    <m/>
    <m/>
    <m/>
    <m/>
    <m/>
    <m/>
    <m/>
    <m/>
    <m/>
    <m/>
    <m/>
    <m/>
    <m/>
    <m/>
    <m/>
    <m/>
    <m/>
    <m/>
    <m/>
    <m/>
    <m/>
    <m/>
    <m/>
    <m/>
    <n v="2914"/>
    <s v="Total respuestas"/>
    <n v="0"/>
  </r>
  <r>
    <m/>
    <m/>
    <m/>
    <m/>
    <m/>
    <m/>
    <m/>
    <m/>
    <x v="2"/>
    <m/>
    <m/>
    <m/>
    <m/>
    <m/>
    <m/>
    <m/>
    <m/>
    <m/>
    <m/>
    <m/>
    <m/>
    <m/>
    <m/>
    <m/>
    <m/>
    <m/>
    <m/>
    <m/>
    <m/>
    <m/>
    <m/>
    <m/>
    <m/>
    <m/>
    <m/>
    <s v="Porcentaje de satisfacción"/>
    <n v="100"/>
  </r>
  <r>
    <m/>
    <m/>
    <m/>
    <m/>
    <m/>
    <m/>
    <m/>
    <m/>
    <x v="2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2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2"/>
    <m/>
    <m/>
    <m/>
    <m/>
    <m/>
    <m/>
    <m/>
    <m/>
    <m/>
    <m/>
    <m/>
    <m/>
    <s v="total SDS-PYC-FT-046"/>
    <m/>
    <m/>
    <m/>
    <m/>
    <m/>
    <m/>
    <m/>
    <m/>
    <m/>
    <m/>
    <m/>
    <m/>
    <m/>
    <m/>
    <m/>
  </r>
  <r>
    <m/>
    <m/>
    <m/>
    <m/>
    <m/>
    <m/>
    <m/>
    <m/>
    <x v="2"/>
    <m/>
    <m/>
    <m/>
    <m/>
    <m/>
    <m/>
    <m/>
    <m/>
    <m/>
    <m/>
    <m/>
    <m/>
    <m/>
    <s v="Excelente"/>
    <s v="Bueno"/>
    <s v="Regular"/>
    <s v="Deficiente"/>
    <m/>
    <m/>
    <m/>
    <m/>
    <m/>
    <m/>
    <m/>
    <m/>
    <m/>
    <m/>
    <m/>
  </r>
  <r>
    <m/>
    <m/>
    <m/>
    <m/>
    <m/>
    <m/>
    <m/>
    <m/>
    <x v="2"/>
    <m/>
    <m/>
    <m/>
    <m/>
    <m/>
    <m/>
    <m/>
    <m/>
    <m/>
    <m/>
    <m/>
    <m/>
    <s v="Interacción humana"/>
    <n v="48.5"/>
    <n v="9.5"/>
    <n v="0.75"/>
    <n v="0.25"/>
    <n v="59"/>
    <m/>
    <m/>
    <m/>
    <m/>
    <m/>
    <m/>
    <m/>
    <m/>
    <m/>
    <m/>
  </r>
  <r>
    <m/>
    <m/>
    <m/>
    <m/>
    <m/>
    <m/>
    <m/>
    <m/>
    <x v="2"/>
    <m/>
    <m/>
    <m/>
    <m/>
    <m/>
    <m/>
    <m/>
    <m/>
    <m/>
    <m/>
    <m/>
    <m/>
    <s v="Oportunidad"/>
    <n v="50"/>
    <n v="8"/>
    <n v="1"/>
    <n v="0"/>
    <n v="59"/>
    <m/>
    <m/>
    <m/>
    <m/>
    <m/>
    <m/>
    <m/>
    <m/>
    <m/>
    <m/>
  </r>
  <r>
    <m/>
    <m/>
    <m/>
    <m/>
    <m/>
    <m/>
    <m/>
    <m/>
    <x v="2"/>
    <m/>
    <m/>
    <m/>
    <m/>
    <m/>
    <m/>
    <m/>
    <m/>
    <m/>
    <m/>
    <m/>
    <m/>
    <s v="Infraestructura"/>
    <n v="50"/>
    <n v="7"/>
    <n v="2"/>
    <n v="0"/>
    <n v="59"/>
    <m/>
    <m/>
    <m/>
    <m/>
    <m/>
    <m/>
    <m/>
    <m/>
    <m/>
    <m/>
  </r>
  <r>
    <m/>
    <m/>
    <m/>
    <m/>
    <m/>
    <m/>
    <m/>
    <m/>
    <x v="2"/>
    <m/>
    <m/>
    <m/>
    <m/>
    <m/>
    <m/>
    <m/>
    <m/>
    <m/>
    <m/>
    <m/>
    <m/>
    <s v="Satisfacción del requerimiento"/>
    <n v="49.333333333333336"/>
    <n v="9"/>
    <n v="0.33333333333333331"/>
    <n v="0.33333333333333331"/>
    <n v="59.000000000000007"/>
    <m/>
    <m/>
    <m/>
    <m/>
    <m/>
    <m/>
    <m/>
    <m/>
    <m/>
    <m/>
  </r>
  <r>
    <m/>
    <m/>
    <m/>
    <m/>
    <m/>
    <m/>
    <m/>
    <m/>
    <x v="2"/>
    <m/>
    <m/>
    <m/>
    <m/>
    <m/>
    <m/>
    <m/>
    <m/>
    <m/>
    <m/>
    <m/>
    <m/>
    <s v="Calidad general"/>
    <n v="48"/>
    <n v="9.6666666666666661"/>
    <n v="0"/>
    <n v="1.3333333333333333"/>
    <n v="59"/>
    <m/>
    <m/>
    <m/>
    <m/>
    <m/>
    <m/>
    <m/>
    <m/>
    <m/>
    <m/>
  </r>
  <r>
    <m/>
    <m/>
    <m/>
    <m/>
    <m/>
    <m/>
    <m/>
    <m/>
    <x v="2"/>
    <m/>
    <m/>
    <m/>
    <m/>
    <m/>
    <m/>
    <m/>
    <m/>
    <m/>
    <m/>
    <m/>
    <m/>
    <s v="Total"/>
    <n v="245.83333333333334"/>
    <n v="43.166666666666664"/>
    <n v="4.083333333333333"/>
    <n v="1.9166666666666665"/>
    <n v="295"/>
    <m/>
    <m/>
    <m/>
    <m/>
    <m/>
    <m/>
    <m/>
    <m/>
    <m/>
    <m/>
  </r>
  <r>
    <m/>
    <m/>
    <m/>
    <m/>
    <m/>
    <m/>
    <m/>
    <m/>
    <x v="2"/>
    <m/>
    <m/>
    <m/>
    <m/>
    <m/>
    <m/>
    <m/>
    <m/>
    <m/>
    <m/>
    <m/>
    <m/>
    <m/>
    <n v="49.166666666666671"/>
    <n v="8.6333333333333329"/>
    <n v="0.81666666666666665"/>
    <n v="0.3833333333333333"/>
    <n v="59.000000000000007"/>
    <m/>
    <m/>
    <m/>
    <m/>
    <m/>
    <m/>
    <m/>
    <m/>
    <m/>
    <m/>
  </r>
  <r>
    <m/>
    <m/>
    <m/>
    <m/>
    <m/>
    <m/>
    <m/>
    <m/>
    <x v="2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2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2"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4B380F4-A97F-44CD-B45D-E55E377B8D5A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L68:M72" firstHeaderRow="1" firstDataRow="1" firstDataCol="1"/>
  <pivotFields count="37"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dataField="1" compact="0" outline="0" showAll="0">
      <items count="4">
        <item x="0"/>
        <item x="1"/>
        <item x="2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8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Cuenta de SELECCIONE EL TIPO DE USUARIO Y/O PRESTADOR AL CUAL USTED PERTENECE: " fld="8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639A1-AD8D-46B2-AD01-DF6A2CD3E061}">
  <sheetPr filterMode="1"/>
  <dimension ref="A1:AK83"/>
  <sheetViews>
    <sheetView tabSelected="1" workbookViewId="0">
      <selection activeCell="A10" sqref="A10"/>
    </sheetView>
  </sheetViews>
  <sheetFormatPr baseColWidth="10" defaultColWidth="11.42578125" defaultRowHeight="15"/>
  <cols>
    <col min="2" max="2" width="16.42578125" customWidth="1"/>
    <col min="3" max="3" width="16.28515625" customWidth="1"/>
    <col min="17" max="17" width="18.7109375" customWidth="1"/>
  </cols>
  <sheetData>
    <row r="1" spans="1:37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9" t="s">
        <v>36</v>
      </c>
    </row>
    <row r="2" spans="1:37" hidden="1">
      <c r="A2" s="5">
        <v>3959</v>
      </c>
      <c r="B2" s="10">
        <v>45867.667812500003</v>
      </c>
      <c r="C2" s="10">
        <v>45867.671493055597</v>
      </c>
      <c r="D2" s="6" t="s">
        <v>37</v>
      </c>
      <c r="E2" s="6"/>
      <c r="F2" s="10"/>
      <c r="G2" s="6" t="s">
        <v>38</v>
      </c>
      <c r="H2" s="6" t="s">
        <v>39</v>
      </c>
      <c r="I2" s="6" t="s">
        <v>40</v>
      </c>
      <c r="J2" s="11">
        <v>45867</v>
      </c>
      <c r="K2" s="6" t="s">
        <v>41</v>
      </c>
      <c r="L2" s="6" t="s">
        <v>42</v>
      </c>
      <c r="M2" s="6" t="s">
        <v>43</v>
      </c>
      <c r="N2" s="12">
        <v>1030528898</v>
      </c>
      <c r="O2" s="12">
        <v>1030528898</v>
      </c>
      <c r="P2" s="4" t="s">
        <v>44</v>
      </c>
      <c r="Q2" s="15">
        <v>800246953</v>
      </c>
      <c r="R2" s="6" t="s">
        <v>45</v>
      </c>
      <c r="S2" s="6" t="s">
        <v>46</v>
      </c>
      <c r="T2" s="6" t="s">
        <v>47</v>
      </c>
      <c r="U2" s="6" t="s">
        <v>48</v>
      </c>
      <c r="V2" s="6" t="s">
        <v>49</v>
      </c>
      <c r="W2" s="12">
        <v>4</v>
      </c>
      <c r="X2" s="12">
        <v>4</v>
      </c>
      <c r="Y2" s="12">
        <v>4</v>
      </c>
      <c r="Z2" s="12">
        <v>4</v>
      </c>
      <c r="AA2" s="12">
        <v>4</v>
      </c>
      <c r="AB2" s="12">
        <v>4</v>
      </c>
      <c r="AC2" s="12">
        <v>4</v>
      </c>
      <c r="AD2" s="12">
        <v>4</v>
      </c>
      <c r="AE2" s="12">
        <v>4</v>
      </c>
      <c r="AF2" s="12">
        <v>4</v>
      </c>
      <c r="AG2" s="12">
        <v>4</v>
      </c>
      <c r="AH2" s="12">
        <v>4</v>
      </c>
      <c r="AI2" s="6" t="s">
        <v>50</v>
      </c>
      <c r="AJ2" s="6" t="s">
        <v>51</v>
      </c>
      <c r="AK2" s="7" t="s">
        <v>52</v>
      </c>
    </row>
    <row r="3" spans="1:37" hidden="1">
      <c r="A3" s="5">
        <v>3960</v>
      </c>
      <c r="B3" s="10">
        <v>45867.668240740699</v>
      </c>
      <c r="C3" s="10">
        <v>45867.671956018501</v>
      </c>
      <c r="D3" s="6" t="s">
        <v>37</v>
      </c>
      <c r="E3" s="6"/>
      <c r="F3" s="10"/>
      <c r="G3" s="6" t="s">
        <v>38</v>
      </c>
      <c r="H3" s="6" t="s">
        <v>39</v>
      </c>
      <c r="I3" s="6" t="s">
        <v>40</v>
      </c>
      <c r="J3" s="11">
        <v>45867</v>
      </c>
      <c r="K3" s="6" t="s">
        <v>53</v>
      </c>
      <c r="L3" s="6" t="s">
        <v>54</v>
      </c>
      <c r="M3" s="6" t="s">
        <v>43</v>
      </c>
      <c r="N3" s="12">
        <v>52916752</v>
      </c>
      <c r="O3" s="12">
        <v>52916752</v>
      </c>
      <c r="P3" s="4" t="s">
        <v>44</v>
      </c>
      <c r="Q3" s="15">
        <v>800246953</v>
      </c>
      <c r="R3" s="6" t="s">
        <v>55</v>
      </c>
      <c r="S3" s="6" t="s">
        <v>46</v>
      </c>
      <c r="T3" s="12" t="s">
        <v>56</v>
      </c>
      <c r="U3" s="6" t="s">
        <v>57</v>
      </c>
      <c r="V3" s="6" t="s">
        <v>58</v>
      </c>
      <c r="W3" s="12">
        <v>4</v>
      </c>
      <c r="X3" s="12">
        <v>4</v>
      </c>
      <c r="Y3" s="12">
        <v>4</v>
      </c>
      <c r="Z3" s="12">
        <v>4</v>
      </c>
      <c r="AA3" s="12">
        <v>4</v>
      </c>
      <c r="AB3" s="12">
        <v>4</v>
      </c>
      <c r="AC3" s="12">
        <v>4</v>
      </c>
      <c r="AD3" s="12">
        <v>4</v>
      </c>
      <c r="AE3" s="12">
        <v>4</v>
      </c>
      <c r="AF3" s="12">
        <v>4</v>
      </c>
      <c r="AG3" s="12">
        <v>4</v>
      </c>
      <c r="AH3" s="12">
        <v>4</v>
      </c>
      <c r="AI3" s="6" t="s">
        <v>59</v>
      </c>
      <c r="AJ3" s="6" t="s">
        <v>60</v>
      </c>
      <c r="AK3" s="7" t="s">
        <v>59</v>
      </c>
    </row>
    <row r="4" spans="1:37" hidden="1">
      <c r="A4" s="3">
        <v>3961</v>
      </c>
      <c r="B4" s="13">
        <v>45867.668831018498</v>
      </c>
      <c r="C4" s="13">
        <v>45867.672199074099</v>
      </c>
      <c r="D4" s="4" t="s">
        <v>37</v>
      </c>
      <c r="E4" s="4"/>
      <c r="F4" s="13"/>
      <c r="G4" s="4" t="s">
        <v>38</v>
      </c>
      <c r="H4" s="6" t="s">
        <v>39</v>
      </c>
      <c r="I4" s="4" t="s">
        <v>61</v>
      </c>
      <c r="J4" s="14">
        <v>45867</v>
      </c>
      <c r="K4" s="4" t="s">
        <v>62</v>
      </c>
      <c r="L4" s="4" t="s">
        <v>63</v>
      </c>
      <c r="M4" s="4" t="s">
        <v>43</v>
      </c>
      <c r="N4" s="15">
        <v>1012383932</v>
      </c>
      <c r="O4" s="15">
        <v>1012383932</v>
      </c>
      <c r="P4" s="4" t="s">
        <v>64</v>
      </c>
      <c r="Q4" s="15">
        <v>860007336</v>
      </c>
      <c r="R4" s="4" t="s">
        <v>65</v>
      </c>
      <c r="S4" s="4" t="s">
        <v>46</v>
      </c>
      <c r="T4" s="15" t="s">
        <v>66</v>
      </c>
      <c r="U4" s="4" t="s">
        <v>67</v>
      </c>
      <c r="V4" s="4" t="s">
        <v>68</v>
      </c>
      <c r="W4" s="15">
        <v>4</v>
      </c>
      <c r="X4" s="15">
        <v>4</v>
      </c>
      <c r="Y4" s="15">
        <v>4</v>
      </c>
      <c r="Z4" s="15">
        <v>4</v>
      </c>
      <c r="AA4" s="15">
        <v>4</v>
      </c>
      <c r="AB4" s="15">
        <v>4</v>
      </c>
      <c r="AC4" s="15">
        <v>4</v>
      </c>
      <c r="AD4" s="15">
        <v>4</v>
      </c>
      <c r="AE4" s="15">
        <v>4</v>
      </c>
      <c r="AF4" s="15">
        <v>4</v>
      </c>
      <c r="AG4" s="15">
        <v>4</v>
      </c>
      <c r="AH4" s="15">
        <v>4</v>
      </c>
      <c r="AI4" s="4" t="s">
        <v>69</v>
      </c>
      <c r="AJ4" s="4" t="s">
        <v>70</v>
      </c>
      <c r="AK4" s="8" t="s">
        <v>71</v>
      </c>
    </row>
    <row r="5" spans="1:37" hidden="1">
      <c r="A5" s="5">
        <v>3962</v>
      </c>
      <c r="B5" s="10">
        <v>45867.668101851901</v>
      </c>
      <c r="C5" s="10">
        <v>45867.6726851852</v>
      </c>
      <c r="D5" s="6" t="s">
        <v>37</v>
      </c>
      <c r="E5" s="6"/>
      <c r="F5" s="10"/>
      <c r="G5" s="6" t="s">
        <v>38</v>
      </c>
      <c r="H5" s="6" t="s">
        <v>39</v>
      </c>
      <c r="I5" s="6" t="s">
        <v>61</v>
      </c>
      <c r="J5" s="11">
        <v>45867</v>
      </c>
      <c r="K5" s="6" t="s">
        <v>72</v>
      </c>
      <c r="L5" s="6" t="s">
        <v>73</v>
      </c>
      <c r="M5" s="6" t="s">
        <v>43</v>
      </c>
      <c r="N5" s="12">
        <v>1012370767</v>
      </c>
      <c r="O5" s="12">
        <v>1012370767</v>
      </c>
      <c r="P5" s="6" t="s">
        <v>74</v>
      </c>
      <c r="Q5" s="12">
        <v>860007336</v>
      </c>
      <c r="R5" s="6" t="s">
        <v>75</v>
      </c>
      <c r="S5" s="6" t="s">
        <v>46</v>
      </c>
      <c r="T5" s="12" t="s">
        <v>76</v>
      </c>
      <c r="U5" s="6" t="s">
        <v>77</v>
      </c>
      <c r="V5" s="6" t="s">
        <v>78</v>
      </c>
      <c r="W5" s="12">
        <v>4</v>
      </c>
      <c r="X5" s="12">
        <v>4</v>
      </c>
      <c r="Y5" s="12">
        <v>4</v>
      </c>
      <c r="Z5" s="12">
        <v>4</v>
      </c>
      <c r="AA5" s="12">
        <v>4</v>
      </c>
      <c r="AB5" s="12">
        <v>4</v>
      </c>
      <c r="AC5" s="12">
        <v>4</v>
      </c>
      <c r="AD5" s="12">
        <v>4</v>
      </c>
      <c r="AE5" s="12">
        <v>4</v>
      </c>
      <c r="AF5" s="12">
        <v>4</v>
      </c>
      <c r="AG5" s="12">
        <v>4</v>
      </c>
      <c r="AH5" s="12">
        <v>4</v>
      </c>
      <c r="AI5" s="6" t="s">
        <v>79</v>
      </c>
      <c r="AJ5" s="6" t="s">
        <v>60</v>
      </c>
      <c r="AK5" s="7" t="s">
        <v>80</v>
      </c>
    </row>
    <row r="6" spans="1:37" hidden="1">
      <c r="A6" s="3">
        <v>3963</v>
      </c>
      <c r="B6" s="13">
        <v>45867.669675925899</v>
      </c>
      <c r="C6" s="13">
        <v>45867.673657407402</v>
      </c>
      <c r="D6" s="4" t="s">
        <v>37</v>
      </c>
      <c r="E6" s="4"/>
      <c r="F6" s="13"/>
      <c r="G6" s="4" t="s">
        <v>38</v>
      </c>
      <c r="H6" s="6" t="s">
        <v>39</v>
      </c>
      <c r="I6" s="4" t="s">
        <v>40</v>
      </c>
      <c r="J6" s="14">
        <v>45867</v>
      </c>
      <c r="K6" s="4" t="s">
        <v>81</v>
      </c>
      <c r="L6" s="4" t="s">
        <v>82</v>
      </c>
      <c r="M6" s="4" t="s">
        <v>43</v>
      </c>
      <c r="N6" s="15">
        <v>51770788</v>
      </c>
      <c r="O6" s="15">
        <v>51770788</v>
      </c>
      <c r="P6" s="4" t="s">
        <v>44</v>
      </c>
      <c r="Q6" s="15">
        <v>800246953</v>
      </c>
      <c r="R6" s="4" t="s">
        <v>83</v>
      </c>
      <c r="S6" s="4" t="s">
        <v>46</v>
      </c>
      <c r="T6" s="15" t="s">
        <v>84</v>
      </c>
      <c r="U6" s="4" t="s">
        <v>85</v>
      </c>
      <c r="V6" s="4" t="s">
        <v>86</v>
      </c>
      <c r="W6" s="15">
        <v>4</v>
      </c>
      <c r="X6" s="15">
        <v>4</v>
      </c>
      <c r="Y6" s="15">
        <v>4</v>
      </c>
      <c r="Z6" s="15">
        <v>4</v>
      </c>
      <c r="AA6" s="15">
        <v>4</v>
      </c>
      <c r="AB6" s="15">
        <v>4</v>
      </c>
      <c r="AC6" s="15">
        <v>4</v>
      </c>
      <c r="AD6" s="15">
        <v>4</v>
      </c>
      <c r="AE6" s="15">
        <v>4</v>
      </c>
      <c r="AF6" s="15">
        <v>4</v>
      </c>
      <c r="AG6" s="15">
        <v>4</v>
      </c>
      <c r="AH6" s="15">
        <v>4</v>
      </c>
      <c r="AI6" s="4" t="s">
        <v>87</v>
      </c>
      <c r="AJ6" s="4" t="s">
        <v>88</v>
      </c>
      <c r="AK6" s="8" t="s">
        <v>89</v>
      </c>
    </row>
    <row r="7" spans="1:37" hidden="1">
      <c r="A7" s="5">
        <v>3964</v>
      </c>
      <c r="B7" s="10">
        <v>45867.672337962998</v>
      </c>
      <c r="C7" s="10">
        <v>45867.675023148098</v>
      </c>
      <c r="D7" s="6" t="s">
        <v>37</v>
      </c>
      <c r="E7" s="6"/>
      <c r="F7" s="10"/>
      <c r="G7" s="6" t="s">
        <v>38</v>
      </c>
      <c r="H7" s="6" t="s">
        <v>39</v>
      </c>
      <c r="I7" s="6" t="s">
        <v>40</v>
      </c>
      <c r="J7" s="11">
        <v>45867</v>
      </c>
      <c r="K7" s="6" t="s">
        <v>90</v>
      </c>
      <c r="L7" s="6" t="s">
        <v>91</v>
      </c>
      <c r="M7" s="6" t="s">
        <v>43</v>
      </c>
      <c r="N7" s="12">
        <v>39541806</v>
      </c>
      <c r="O7" s="12">
        <v>39541806</v>
      </c>
      <c r="P7" s="4" t="s">
        <v>44</v>
      </c>
      <c r="Q7" s="15">
        <v>800246953</v>
      </c>
      <c r="R7" s="6" t="s">
        <v>92</v>
      </c>
      <c r="S7" s="6" t="s">
        <v>46</v>
      </c>
      <c r="T7" s="12" t="s">
        <v>93</v>
      </c>
      <c r="U7" s="6" t="s">
        <v>94</v>
      </c>
      <c r="V7" s="6" t="s">
        <v>49</v>
      </c>
      <c r="W7" s="12">
        <v>4</v>
      </c>
      <c r="X7" s="12">
        <v>4</v>
      </c>
      <c r="Y7" s="12">
        <v>4</v>
      </c>
      <c r="Z7" s="12">
        <v>4</v>
      </c>
      <c r="AA7" s="12">
        <v>4</v>
      </c>
      <c r="AB7" s="12">
        <v>4</v>
      </c>
      <c r="AC7" s="12">
        <v>4</v>
      </c>
      <c r="AD7" s="12">
        <v>4</v>
      </c>
      <c r="AE7" s="12">
        <v>4</v>
      </c>
      <c r="AF7" s="12">
        <v>4</v>
      </c>
      <c r="AG7" s="12">
        <v>4</v>
      </c>
      <c r="AH7" s="12">
        <v>4</v>
      </c>
      <c r="AI7" s="6" t="s">
        <v>95</v>
      </c>
      <c r="AJ7" s="6" t="s">
        <v>51</v>
      </c>
      <c r="AK7" s="7" t="s">
        <v>96</v>
      </c>
    </row>
    <row r="8" spans="1:37" hidden="1">
      <c r="A8" s="3">
        <v>3965</v>
      </c>
      <c r="B8" s="13">
        <v>45867.6703472222</v>
      </c>
      <c r="C8" s="13">
        <v>45867.675219907404</v>
      </c>
      <c r="D8" s="4" t="s">
        <v>37</v>
      </c>
      <c r="E8" s="4"/>
      <c r="F8" s="13"/>
      <c r="G8" s="4" t="s">
        <v>38</v>
      </c>
      <c r="H8" s="6" t="s">
        <v>39</v>
      </c>
      <c r="I8" s="4" t="s">
        <v>61</v>
      </c>
      <c r="J8" s="14">
        <v>45867</v>
      </c>
      <c r="K8" s="4" t="s">
        <v>97</v>
      </c>
      <c r="L8" s="4" t="s">
        <v>98</v>
      </c>
      <c r="M8" s="4" t="s">
        <v>43</v>
      </c>
      <c r="N8" s="15">
        <v>52993419</v>
      </c>
      <c r="O8" s="15">
        <v>52993419</v>
      </c>
      <c r="P8" s="4" t="s">
        <v>99</v>
      </c>
      <c r="Q8" s="15">
        <v>860006656</v>
      </c>
      <c r="R8" s="4" t="s">
        <v>100</v>
      </c>
      <c r="S8" s="4" t="s">
        <v>46</v>
      </c>
      <c r="T8" s="15" t="s">
        <v>101</v>
      </c>
      <c r="U8" s="4" t="s">
        <v>102</v>
      </c>
      <c r="V8" s="4" t="s">
        <v>103</v>
      </c>
      <c r="W8" s="15">
        <v>3</v>
      </c>
      <c r="X8" s="15">
        <v>3</v>
      </c>
      <c r="Y8" s="15">
        <v>3</v>
      </c>
      <c r="Z8" s="15">
        <v>3</v>
      </c>
      <c r="AA8" s="15">
        <v>3</v>
      </c>
      <c r="AB8" s="15">
        <v>3</v>
      </c>
      <c r="AC8" s="15">
        <v>3</v>
      </c>
      <c r="AD8" s="15">
        <v>3</v>
      </c>
      <c r="AE8" s="15">
        <v>3</v>
      </c>
      <c r="AF8" s="15">
        <v>3</v>
      </c>
      <c r="AG8" s="15">
        <v>3</v>
      </c>
      <c r="AH8" s="15">
        <v>3</v>
      </c>
      <c r="AI8" s="4" t="s">
        <v>59</v>
      </c>
      <c r="AJ8" s="4" t="s">
        <v>70</v>
      </c>
      <c r="AK8" s="8" t="s">
        <v>59</v>
      </c>
    </row>
    <row r="9" spans="1:37" hidden="1">
      <c r="A9" s="5">
        <v>3966</v>
      </c>
      <c r="B9" s="10">
        <v>45867.669456018499</v>
      </c>
      <c r="C9" s="10">
        <v>45867.675532407397</v>
      </c>
      <c r="D9" s="6" t="s">
        <v>37</v>
      </c>
      <c r="E9" s="6"/>
      <c r="F9" s="10"/>
      <c r="G9" s="6" t="s">
        <v>38</v>
      </c>
      <c r="H9" s="6" t="s">
        <v>39</v>
      </c>
      <c r="I9" s="6" t="s">
        <v>61</v>
      </c>
      <c r="J9" s="11">
        <v>45867</v>
      </c>
      <c r="K9" s="6" t="s">
        <v>104</v>
      </c>
      <c r="L9" s="6" t="s">
        <v>105</v>
      </c>
      <c r="M9" s="6" t="s">
        <v>43</v>
      </c>
      <c r="N9" s="12">
        <v>80771662</v>
      </c>
      <c r="O9" s="12">
        <v>80771662</v>
      </c>
      <c r="P9" s="6" t="s">
        <v>106</v>
      </c>
      <c r="Q9" s="12">
        <v>860007336</v>
      </c>
      <c r="R9" s="6" t="s">
        <v>107</v>
      </c>
      <c r="S9" s="6" t="s">
        <v>46</v>
      </c>
      <c r="T9" s="12" t="s">
        <v>108</v>
      </c>
      <c r="U9" s="6" t="s">
        <v>109</v>
      </c>
      <c r="V9" s="6" t="s">
        <v>49</v>
      </c>
      <c r="W9" s="12">
        <v>3</v>
      </c>
      <c r="X9" s="12">
        <v>3</v>
      </c>
      <c r="Y9" s="12">
        <v>3</v>
      </c>
      <c r="Z9" s="12">
        <v>3</v>
      </c>
      <c r="AA9" s="12">
        <v>3</v>
      </c>
      <c r="AB9" s="12">
        <v>3</v>
      </c>
      <c r="AC9" s="12">
        <v>3</v>
      </c>
      <c r="AD9" s="12">
        <v>3</v>
      </c>
      <c r="AE9" s="12">
        <v>3</v>
      </c>
      <c r="AF9" s="12">
        <v>3</v>
      </c>
      <c r="AG9" s="12">
        <v>3</v>
      </c>
      <c r="AH9" s="12">
        <v>3</v>
      </c>
      <c r="AI9" s="6" t="s">
        <v>110</v>
      </c>
      <c r="AJ9" s="6" t="s">
        <v>111</v>
      </c>
      <c r="AK9" s="7" t="s">
        <v>96</v>
      </c>
    </row>
    <row r="10" spans="1:37">
      <c r="A10" s="3">
        <v>3967</v>
      </c>
      <c r="B10" s="13">
        <v>45867.672673611101</v>
      </c>
      <c r="C10" s="13">
        <v>45867.675682870402</v>
      </c>
      <c r="D10" s="4" t="s">
        <v>37</v>
      </c>
      <c r="E10" s="4"/>
      <c r="F10" s="13"/>
      <c r="G10" s="4" t="s">
        <v>38</v>
      </c>
      <c r="H10" s="6" t="s">
        <v>39</v>
      </c>
      <c r="I10" s="4" t="s">
        <v>40</v>
      </c>
      <c r="J10" s="14">
        <v>45867</v>
      </c>
      <c r="K10" s="4" t="s">
        <v>112</v>
      </c>
      <c r="L10" s="4" t="s">
        <v>113</v>
      </c>
      <c r="M10" s="4" t="s">
        <v>43</v>
      </c>
      <c r="N10" s="15">
        <v>1070327982</v>
      </c>
      <c r="O10" s="15">
        <v>1070326982</v>
      </c>
      <c r="P10" s="4" t="s">
        <v>44</v>
      </c>
      <c r="Q10" s="15">
        <v>800246953</v>
      </c>
      <c r="R10" s="4" t="s">
        <v>114</v>
      </c>
      <c r="S10" s="4" t="s">
        <v>46</v>
      </c>
      <c r="T10" s="15" t="s">
        <v>115</v>
      </c>
      <c r="U10" s="4" t="s">
        <v>116</v>
      </c>
      <c r="V10" s="4" t="s">
        <v>49</v>
      </c>
      <c r="W10" s="15">
        <v>4</v>
      </c>
      <c r="X10" s="15">
        <v>4</v>
      </c>
      <c r="Y10" s="15">
        <v>4</v>
      </c>
      <c r="Z10" s="15">
        <v>4</v>
      </c>
      <c r="AA10" s="15">
        <v>4</v>
      </c>
      <c r="AB10" s="15">
        <v>4</v>
      </c>
      <c r="AC10" s="15">
        <v>4</v>
      </c>
      <c r="AD10" s="15">
        <v>4</v>
      </c>
      <c r="AE10" s="15">
        <v>4</v>
      </c>
      <c r="AF10" s="15">
        <v>4</v>
      </c>
      <c r="AG10" s="15">
        <v>4</v>
      </c>
      <c r="AH10" s="15">
        <v>4</v>
      </c>
      <c r="AI10" s="15" t="s">
        <v>117</v>
      </c>
      <c r="AJ10" s="4" t="s">
        <v>88</v>
      </c>
      <c r="AK10" s="16" t="s">
        <v>117</v>
      </c>
    </row>
    <row r="11" spans="1:37" hidden="1">
      <c r="A11" s="5">
        <v>3968</v>
      </c>
      <c r="B11" s="10">
        <v>45867.672870370399</v>
      </c>
      <c r="C11" s="10">
        <v>45867.676122685203</v>
      </c>
      <c r="D11" s="6" t="s">
        <v>37</v>
      </c>
      <c r="E11" s="6"/>
      <c r="F11" s="10"/>
      <c r="G11" s="6" t="s">
        <v>38</v>
      </c>
      <c r="H11" s="6" t="s">
        <v>39</v>
      </c>
      <c r="I11" s="6" t="s">
        <v>40</v>
      </c>
      <c r="J11" s="11">
        <v>45867</v>
      </c>
      <c r="K11" s="6" t="s">
        <v>118</v>
      </c>
      <c r="L11" s="6" t="s">
        <v>119</v>
      </c>
      <c r="M11" s="6" t="s">
        <v>43</v>
      </c>
      <c r="N11" s="12">
        <v>51899334</v>
      </c>
      <c r="O11" s="12">
        <v>51899334</v>
      </c>
      <c r="P11" s="4" t="s">
        <v>44</v>
      </c>
      <c r="Q11" s="15">
        <v>800246953</v>
      </c>
      <c r="R11" s="6" t="s">
        <v>83</v>
      </c>
      <c r="S11" s="6" t="s">
        <v>46</v>
      </c>
      <c r="T11" s="12" t="s">
        <v>120</v>
      </c>
      <c r="U11" s="6" t="s">
        <v>121</v>
      </c>
      <c r="V11" s="6" t="s">
        <v>49</v>
      </c>
      <c r="W11" s="12">
        <v>4</v>
      </c>
      <c r="X11" s="12">
        <v>4</v>
      </c>
      <c r="Y11" s="12">
        <v>4</v>
      </c>
      <c r="Z11" s="12">
        <v>4</v>
      </c>
      <c r="AA11" s="12">
        <v>4</v>
      </c>
      <c r="AB11" s="12">
        <v>4</v>
      </c>
      <c r="AC11" s="12">
        <v>4</v>
      </c>
      <c r="AD11" s="12">
        <v>4</v>
      </c>
      <c r="AE11" s="12">
        <v>4</v>
      </c>
      <c r="AF11" s="12">
        <v>4</v>
      </c>
      <c r="AG11" s="12">
        <v>4</v>
      </c>
      <c r="AH11" s="12">
        <v>4</v>
      </c>
      <c r="AI11" s="6" t="s">
        <v>80</v>
      </c>
      <c r="AJ11" s="6" t="s">
        <v>122</v>
      </c>
      <c r="AK11" s="7" t="s">
        <v>80</v>
      </c>
    </row>
    <row r="12" spans="1:37" hidden="1">
      <c r="A12" s="3">
        <v>3969</v>
      </c>
      <c r="B12" s="13">
        <v>45867.6721875</v>
      </c>
      <c r="C12" s="13">
        <v>45867.677673611099</v>
      </c>
      <c r="D12" s="4" t="s">
        <v>37</v>
      </c>
      <c r="E12" s="4"/>
      <c r="F12" s="13"/>
      <c r="G12" s="4" t="s">
        <v>38</v>
      </c>
      <c r="H12" s="6" t="s">
        <v>39</v>
      </c>
      <c r="I12" s="4" t="s">
        <v>61</v>
      </c>
      <c r="J12" s="14">
        <v>45867</v>
      </c>
      <c r="K12" s="4" t="s">
        <v>123</v>
      </c>
      <c r="L12" s="4" t="s">
        <v>124</v>
      </c>
      <c r="M12" s="4" t="s">
        <v>43</v>
      </c>
      <c r="N12" s="15">
        <v>20363534</v>
      </c>
      <c r="O12" s="15">
        <v>20363534</v>
      </c>
      <c r="P12" s="4" t="s">
        <v>125</v>
      </c>
      <c r="Q12" s="15">
        <v>860066942</v>
      </c>
      <c r="R12" s="4" t="s">
        <v>126</v>
      </c>
      <c r="S12" s="4" t="s">
        <v>46</v>
      </c>
      <c r="T12" s="15" t="s">
        <v>127</v>
      </c>
      <c r="U12" s="4" t="s">
        <v>128</v>
      </c>
      <c r="V12" s="4" t="s">
        <v>129</v>
      </c>
      <c r="W12" s="15">
        <v>4</v>
      </c>
      <c r="X12" s="15">
        <v>4</v>
      </c>
      <c r="Y12" s="15">
        <v>4</v>
      </c>
      <c r="Z12" s="15">
        <v>4</v>
      </c>
      <c r="AA12" s="15">
        <v>4</v>
      </c>
      <c r="AB12" s="15">
        <v>4</v>
      </c>
      <c r="AC12" s="15">
        <v>4</v>
      </c>
      <c r="AD12" s="15">
        <v>4</v>
      </c>
      <c r="AE12" s="15">
        <v>4</v>
      </c>
      <c r="AF12" s="15">
        <v>4</v>
      </c>
      <c r="AG12" s="15">
        <v>4</v>
      </c>
      <c r="AH12" s="15">
        <v>4</v>
      </c>
      <c r="AI12" s="4" t="s">
        <v>130</v>
      </c>
      <c r="AJ12" s="4" t="s">
        <v>111</v>
      </c>
      <c r="AK12" s="8" t="s">
        <v>131</v>
      </c>
    </row>
    <row r="13" spans="1:37" hidden="1">
      <c r="A13" s="5">
        <v>3970</v>
      </c>
      <c r="B13" s="10">
        <v>45867.674745370401</v>
      </c>
      <c r="C13" s="10">
        <v>45867.679652777799</v>
      </c>
      <c r="D13" s="6" t="s">
        <v>37</v>
      </c>
      <c r="E13" s="6"/>
      <c r="F13" s="10"/>
      <c r="G13" s="6" t="s">
        <v>38</v>
      </c>
      <c r="H13" s="6" t="s">
        <v>39</v>
      </c>
      <c r="I13" s="6" t="s">
        <v>61</v>
      </c>
      <c r="J13" s="11">
        <v>45867</v>
      </c>
      <c r="K13" s="6" t="s">
        <v>132</v>
      </c>
      <c r="L13" s="6" t="s">
        <v>133</v>
      </c>
      <c r="M13" s="6" t="s">
        <v>43</v>
      </c>
      <c r="N13" s="12">
        <v>53091788</v>
      </c>
      <c r="O13" s="12">
        <v>53091788</v>
      </c>
      <c r="P13" s="6" t="s">
        <v>134</v>
      </c>
      <c r="Q13" s="12">
        <v>860007336</v>
      </c>
      <c r="R13" s="6" t="s">
        <v>135</v>
      </c>
      <c r="S13" s="6" t="s">
        <v>46</v>
      </c>
      <c r="T13" s="6" t="s">
        <v>136</v>
      </c>
      <c r="U13" s="6" t="s">
        <v>137</v>
      </c>
      <c r="V13" s="6" t="s">
        <v>138</v>
      </c>
      <c r="W13" s="12">
        <v>3</v>
      </c>
      <c r="X13" s="12">
        <v>3</v>
      </c>
      <c r="Y13" s="12">
        <v>3</v>
      </c>
      <c r="Z13" s="12">
        <v>3</v>
      </c>
      <c r="AA13" s="12">
        <v>3</v>
      </c>
      <c r="AB13" s="12">
        <v>3</v>
      </c>
      <c r="AC13" s="12">
        <v>3</v>
      </c>
      <c r="AD13" s="12">
        <v>3</v>
      </c>
      <c r="AE13" s="12">
        <v>3</v>
      </c>
      <c r="AF13" s="12">
        <v>3</v>
      </c>
      <c r="AG13" s="12">
        <v>3</v>
      </c>
      <c r="AH13" s="12">
        <v>3</v>
      </c>
      <c r="AI13" s="6" t="s">
        <v>110</v>
      </c>
      <c r="AJ13" s="6" t="s">
        <v>60</v>
      </c>
      <c r="AK13" s="7" t="s">
        <v>96</v>
      </c>
    </row>
    <row r="14" spans="1:37" hidden="1">
      <c r="A14" s="3">
        <v>3971</v>
      </c>
      <c r="B14" s="13">
        <v>45867.677430555603</v>
      </c>
      <c r="C14" s="13">
        <v>45867.680011574099</v>
      </c>
      <c r="D14" s="4" t="s">
        <v>37</v>
      </c>
      <c r="E14" s="4"/>
      <c r="F14" s="13"/>
      <c r="G14" s="4" t="s">
        <v>38</v>
      </c>
      <c r="H14" s="6" t="s">
        <v>39</v>
      </c>
      <c r="I14" s="4" t="s">
        <v>40</v>
      </c>
      <c r="J14" s="14">
        <v>45867</v>
      </c>
      <c r="K14" s="4" t="s">
        <v>139</v>
      </c>
      <c r="L14" s="4" t="s">
        <v>140</v>
      </c>
      <c r="M14" s="4" t="s">
        <v>43</v>
      </c>
      <c r="N14" s="15">
        <v>52053433</v>
      </c>
      <c r="O14" s="15">
        <v>52053433</v>
      </c>
      <c r="P14" s="4" t="s">
        <v>44</v>
      </c>
      <c r="Q14" s="15">
        <v>800246953</v>
      </c>
      <c r="R14" s="4" t="s">
        <v>83</v>
      </c>
      <c r="S14" s="4" t="s">
        <v>46</v>
      </c>
      <c r="T14" s="4" t="s">
        <v>141</v>
      </c>
      <c r="U14" s="4" t="s">
        <v>142</v>
      </c>
      <c r="V14" s="4" t="s">
        <v>49</v>
      </c>
      <c r="W14" s="15">
        <v>4</v>
      </c>
      <c r="X14" s="15">
        <v>4</v>
      </c>
      <c r="Y14" s="15">
        <v>4</v>
      </c>
      <c r="Z14" s="15">
        <v>4</v>
      </c>
      <c r="AA14" s="15">
        <v>4</v>
      </c>
      <c r="AB14" s="15">
        <v>4</v>
      </c>
      <c r="AC14" s="15">
        <v>4</v>
      </c>
      <c r="AD14" s="15">
        <v>4</v>
      </c>
      <c r="AE14" s="15">
        <v>4</v>
      </c>
      <c r="AF14" s="15">
        <v>4</v>
      </c>
      <c r="AG14" s="15">
        <v>4</v>
      </c>
      <c r="AH14" s="15">
        <v>4</v>
      </c>
      <c r="AI14" s="4" t="s">
        <v>59</v>
      </c>
      <c r="AJ14" s="4" t="s">
        <v>88</v>
      </c>
      <c r="AK14" s="8" t="s">
        <v>96</v>
      </c>
    </row>
    <row r="15" spans="1:37" hidden="1">
      <c r="A15" s="5">
        <v>3972</v>
      </c>
      <c r="B15" s="10">
        <v>45867.679837962998</v>
      </c>
      <c r="C15" s="10">
        <v>45867.6851157407</v>
      </c>
      <c r="D15" s="6" t="s">
        <v>37</v>
      </c>
      <c r="E15" s="6"/>
      <c r="F15" s="10"/>
      <c r="G15" s="6" t="s">
        <v>38</v>
      </c>
      <c r="H15" s="6" t="s">
        <v>39</v>
      </c>
      <c r="I15" s="6" t="s">
        <v>61</v>
      </c>
      <c r="J15" s="11">
        <v>45867</v>
      </c>
      <c r="K15" s="6" t="s">
        <v>143</v>
      </c>
      <c r="L15" s="6" t="s">
        <v>144</v>
      </c>
      <c r="M15" s="6" t="s">
        <v>43</v>
      </c>
      <c r="N15" s="12">
        <v>52783796</v>
      </c>
      <c r="O15" s="12">
        <v>52783796</v>
      </c>
      <c r="P15" s="6" t="s">
        <v>145</v>
      </c>
      <c r="Q15" s="12">
        <v>860007336</v>
      </c>
      <c r="R15" s="6" t="s">
        <v>146</v>
      </c>
      <c r="S15" s="6" t="s">
        <v>46</v>
      </c>
      <c r="T15" s="12" t="s">
        <v>147</v>
      </c>
      <c r="U15" s="6" t="s">
        <v>148</v>
      </c>
      <c r="V15" s="6" t="s">
        <v>103</v>
      </c>
      <c r="W15" s="12">
        <v>4</v>
      </c>
      <c r="X15" s="12">
        <v>4</v>
      </c>
      <c r="Y15" s="12">
        <v>4</v>
      </c>
      <c r="Z15" s="12">
        <v>4</v>
      </c>
      <c r="AA15" s="12">
        <v>4</v>
      </c>
      <c r="AB15" s="12">
        <v>4</v>
      </c>
      <c r="AC15" s="12">
        <v>4</v>
      </c>
      <c r="AD15" s="12">
        <v>4</v>
      </c>
      <c r="AE15" s="12">
        <v>4</v>
      </c>
      <c r="AF15" s="12">
        <v>4</v>
      </c>
      <c r="AG15" s="12">
        <v>4</v>
      </c>
      <c r="AH15" s="12">
        <v>4</v>
      </c>
      <c r="AI15" s="6" t="s">
        <v>149</v>
      </c>
      <c r="AJ15" s="6" t="s">
        <v>60</v>
      </c>
      <c r="AK15" s="7" t="s">
        <v>59</v>
      </c>
    </row>
    <row r="16" spans="1:37" hidden="1">
      <c r="A16" s="3">
        <v>3973</v>
      </c>
      <c r="B16" s="13">
        <v>45867.682152777801</v>
      </c>
      <c r="C16" s="13">
        <v>45867.685763888898</v>
      </c>
      <c r="D16" s="4" t="s">
        <v>37</v>
      </c>
      <c r="E16" s="4"/>
      <c r="F16" s="13"/>
      <c r="G16" s="4" t="s">
        <v>38</v>
      </c>
      <c r="H16" s="6" t="s">
        <v>39</v>
      </c>
      <c r="I16" s="4" t="s">
        <v>40</v>
      </c>
      <c r="J16" s="14">
        <v>45867</v>
      </c>
      <c r="K16" s="4" t="s">
        <v>150</v>
      </c>
      <c r="L16" s="4" t="s">
        <v>151</v>
      </c>
      <c r="M16" s="4" t="s">
        <v>43</v>
      </c>
      <c r="N16" s="15">
        <v>52487504</v>
      </c>
      <c r="O16" s="15">
        <v>52487504</v>
      </c>
      <c r="P16" s="4" t="s">
        <v>44</v>
      </c>
      <c r="Q16" s="15">
        <v>800246953</v>
      </c>
      <c r="R16" s="4" t="s">
        <v>55</v>
      </c>
      <c r="S16" s="4" t="s">
        <v>46</v>
      </c>
      <c r="T16" s="15" t="s">
        <v>152</v>
      </c>
      <c r="U16" s="4" t="s">
        <v>153</v>
      </c>
      <c r="V16" s="4" t="s">
        <v>154</v>
      </c>
      <c r="W16" s="15">
        <v>4</v>
      </c>
      <c r="X16" s="15">
        <v>4</v>
      </c>
      <c r="Y16" s="15">
        <v>4</v>
      </c>
      <c r="Z16" s="15">
        <v>4</v>
      </c>
      <c r="AA16" s="15">
        <v>4</v>
      </c>
      <c r="AB16" s="15">
        <v>4</v>
      </c>
      <c r="AC16" s="15">
        <v>4</v>
      </c>
      <c r="AD16" s="15">
        <v>4</v>
      </c>
      <c r="AE16" s="15">
        <v>4</v>
      </c>
      <c r="AF16" s="15">
        <v>4</v>
      </c>
      <c r="AG16" s="15">
        <v>4</v>
      </c>
      <c r="AH16" s="15">
        <v>4</v>
      </c>
      <c r="AI16" s="4" t="s">
        <v>59</v>
      </c>
      <c r="AJ16" s="4" t="s">
        <v>88</v>
      </c>
      <c r="AK16" s="8" t="s">
        <v>59</v>
      </c>
    </row>
    <row r="17" spans="1:37" hidden="1">
      <c r="A17" s="5">
        <v>3974</v>
      </c>
      <c r="B17" s="10">
        <v>45867.674988425897</v>
      </c>
      <c r="C17" s="10">
        <v>45867.686030092598</v>
      </c>
      <c r="D17" s="6" t="s">
        <v>37</v>
      </c>
      <c r="E17" s="6"/>
      <c r="F17" s="10"/>
      <c r="G17" s="6" t="s">
        <v>38</v>
      </c>
      <c r="H17" s="6" t="s">
        <v>39</v>
      </c>
      <c r="I17" s="6" t="s">
        <v>61</v>
      </c>
      <c r="J17" s="11">
        <v>45867</v>
      </c>
      <c r="K17" s="6" t="s">
        <v>155</v>
      </c>
      <c r="L17" s="6" t="s">
        <v>156</v>
      </c>
      <c r="M17" s="6" t="s">
        <v>43</v>
      </c>
      <c r="N17" s="12">
        <v>73159447</v>
      </c>
      <c r="O17" s="12">
        <v>73159447</v>
      </c>
      <c r="P17" s="6" t="s">
        <v>74</v>
      </c>
      <c r="Q17" s="12">
        <v>860007336</v>
      </c>
      <c r="R17" s="6" t="s">
        <v>157</v>
      </c>
      <c r="S17" s="6" t="s">
        <v>46</v>
      </c>
      <c r="T17" s="12" t="s">
        <v>158</v>
      </c>
      <c r="U17" s="6" t="s">
        <v>159</v>
      </c>
      <c r="V17" s="6" t="s">
        <v>49</v>
      </c>
      <c r="W17" s="12">
        <v>4</v>
      </c>
      <c r="X17" s="12">
        <v>4</v>
      </c>
      <c r="Y17" s="12">
        <v>4</v>
      </c>
      <c r="Z17" s="12">
        <v>4</v>
      </c>
      <c r="AA17" s="12">
        <v>4</v>
      </c>
      <c r="AB17" s="12">
        <v>4</v>
      </c>
      <c r="AC17" s="12">
        <v>4</v>
      </c>
      <c r="AD17" s="12">
        <v>4</v>
      </c>
      <c r="AE17" s="12">
        <v>4</v>
      </c>
      <c r="AF17" s="12">
        <v>4</v>
      </c>
      <c r="AG17" s="12">
        <v>4</v>
      </c>
      <c r="AH17" s="12">
        <v>4</v>
      </c>
      <c r="AI17" s="6" t="s">
        <v>160</v>
      </c>
      <c r="AJ17" s="6" t="s">
        <v>70</v>
      </c>
      <c r="AK17" s="7" t="s">
        <v>161</v>
      </c>
    </row>
    <row r="18" spans="1:37" hidden="1">
      <c r="A18" s="3">
        <v>3975</v>
      </c>
      <c r="B18" s="13">
        <v>45867.675798611097</v>
      </c>
      <c r="C18" s="13">
        <v>45867.686273148101</v>
      </c>
      <c r="D18" s="4" t="s">
        <v>37</v>
      </c>
      <c r="E18" s="4"/>
      <c r="F18" s="13"/>
      <c r="G18" s="4" t="s">
        <v>38</v>
      </c>
      <c r="H18" s="6" t="s">
        <v>39</v>
      </c>
      <c r="I18" s="4" t="s">
        <v>61</v>
      </c>
      <c r="J18" s="14">
        <v>45867</v>
      </c>
      <c r="K18" s="4" t="s">
        <v>162</v>
      </c>
      <c r="L18" s="4" t="s">
        <v>163</v>
      </c>
      <c r="M18" s="4" t="s">
        <v>43</v>
      </c>
      <c r="N18" s="15">
        <v>52280846</v>
      </c>
      <c r="O18" s="15">
        <v>52280846</v>
      </c>
      <c r="P18" s="4" t="s">
        <v>164</v>
      </c>
      <c r="Q18" s="15">
        <v>860007336</v>
      </c>
      <c r="R18" s="4" t="s">
        <v>146</v>
      </c>
      <c r="S18" s="4" t="s">
        <v>46</v>
      </c>
      <c r="T18" s="4" t="s">
        <v>165</v>
      </c>
      <c r="U18" s="4" t="s">
        <v>166</v>
      </c>
      <c r="V18" s="4" t="s">
        <v>167</v>
      </c>
      <c r="W18" s="15">
        <v>4</v>
      </c>
      <c r="X18" s="15">
        <v>4</v>
      </c>
      <c r="Y18" s="15">
        <v>4</v>
      </c>
      <c r="Z18" s="15">
        <v>4</v>
      </c>
      <c r="AA18" s="15">
        <v>4</v>
      </c>
      <c r="AB18" s="15">
        <v>4</v>
      </c>
      <c r="AC18" s="15">
        <v>4</v>
      </c>
      <c r="AD18" s="15">
        <v>4</v>
      </c>
      <c r="AE18" s="15">
        <v>4</v>
      </c>
      <c r="AF18" s="15">
        <v>4</v>
      </c>
      <c r="AG18" s="15">
        <v>4</v>
      </c>
      <c r="AH18" s="15">
        <v>4</v>
      </c>
      <c r="AI18" s="4" t="s">
        <v>168</v>
      </c>
      <c r="AJ18" s="4" t="s">
        <v>169</v>
      </c>
      <c r="AK18" s="8" t="s">
        <v>170</v>
      </c>
    </row>
    <row r="19" spans="1:37" hidden="1">
      <c r="A19" s="3">
        <v>3977</v>
      </c>
      <c r="B19" s="13">
        <v>45867.689016203702</v>
      </c>
      <c r="C19" s="13">
        <v>45867.692511574103</v>
      </c>
      <c r="D19" s="4" t="s">
        <v>37</v>
      </c>
      <c r="E19" s="4"/>
      <c r="F19" s="13"/>
      <c r="G19" s="4" t="s">
        <v>38</v>
      </c>
      <c r="H19" s="6" t="s">
        <v>39</v>
      </c>
      <c r="I19" s="4" t="s">
        <v>61</v>
      </c>
      <c r="J19" s="14">
        <v>45867</v>
      </c>
      <c r="K19" s="4" t="s">
        <v>171</v>
      </c>
      <c r="L19" s="4" t="s">
        <v>172</v>
      </c>
      <c r="M19" s="4" t="s">
        <v>43</v>
      </c>
      <c r="N19" s="15">
        <v>52829467</v>
      </c>
      <c r="O19" s="15">
        <v>52829467</v>
      </c>
      <c r="P19" s="4" t="s">
        <v>173</v>
      </c>
      <c r="Q19" s="12">
        <v>860007336</v>
      </c>
      <c r="R19" s="4" t="s">
        <v>174</v>
      </c>
      <c r="S19" s="4" t="s">
        <v>46</v>
      </c>
      <c r="T19" s="15" t="s">
        <v>175</v>
      </c>
      <c r="U19" s="4" t="s">
        <v>176</v>
      </c>
      <c r="V19" s="4" t="s">
        <v>177</v>
      </c>
      <c r="W19" s="15">
        <v>4</v>
      </c>
      <c r="X19" s="15">
        <v>4</v>
      </c>
      <c r="Y19" s="15">
        <v>4</v>
      </c>
      <c r="Z19" s="15">
        <v>4</v>
      </c>
      <c r="AA19" s="15">
        <v>4</v>
      </c>
      <c r="AB19" s="15">
        <v>4</v>
      </c>
      <c r="AC19" s="15">
        <v>4</v>
      </c>
      <c r="AD19" s="15">
        <v>4</v>
      </c>
      <c r="AE19" s="15">
        <v>4</v>
      </c>
      <c r="AF19" s="15">
        <v>4</v>
      </c>
      <c r="AG19" s="15">
        <v>4</v>
      </c>
      <c r="AH19" s="15">
        <v>4</v>
      </c>
      <c r="AI19" s="4" t="s">
        <v>178</v>
      </c>
      <c r="AJ19" s="4" t="s">
        <v>179</v>
      </c>
      <c r="AK19" s="8" t="s">
        <v>180</v>
      </c>
    </row>
    <row r="20" spans="1:37" hidden="1">
      <c r="A20" s="5">
        <v>3978</v>
      </c>
      <c r="B20" s="10">
        <v>45867.689305555599</v>
      </c>
      <c r="C20" s="10">
        <v>45867.6925231481</v>
      </c>
      <c r="D20" s="6" t="s">
        <v>37</v>
      </c>
      <c r="E20" s="6"/>
      <c r="F20" s="10"/>
      <c r="G20" s="6" t="s">
        <v>38</v>
      </c>
      <c r="H20" s="6" t="s">
        <v>39</v>
      </c>
      <c r="I20" s="6" t="s">
        <v>40</v>
      </c>
      <c r="J20" s="11">
        <v>45867</v>
      </c>
      <c r="K20" s="6" t="s">
        <v>181</v>
      </c>
      <c r="L20" s="6" t="s">
        <v>182</v>
      </c>
      <c r="M20" s="6" t="s">
        <v>43</v>
      </c>
      <c r="N20" s="12">
        <v>52048627</v>
      </c>
      <c r="O20" s="12">
        <v>52048627</v>
      </c>
      <c r="P20" s="4" t="s">
        <v>44</v>
      </c>
      <c r="Q20" s="15">
        <v>800246953</v>
      </c>
      <c r="R20" s="6" t="s">
        <v>55</v>
      </c>
      <c r="S20" s="6" t="s">
        <v>46</v>
      </c>
      <c r="T20" s="12" t="s">
        <v>183</v>
      </c>
      <c r="U20" s="6" t="s">
        <v>184</v>
      </c>
      <c r="V20" s="6" t="s">
        <v>185</v>
      </c>
      <c r="W20" s="12">
        <v>4</v>
      </c>
      <c r="X20" s="12">
        <v>4</v>
      </c>
      <c r="Y20" s="12">
        <v>4</v>
      </c>
      <c r="Z20" s="12">
        <v>4</v>
      </c>
      <c r="AA20" s="12">
        <v>4</v>
      </c>
      <c r="AB20" s="12">
        <v>4</v>
      </c>
      <c r="AC20" s="12">
        <v>4</v>
      </c>
      <c r="AD20" s="12">
        <v>4</v>
      </c>
      <c r="AE20" s="12">
        <v>4</v>
      </c>
      <c r="AF20" s="12">
        <v>4</v>
      </c>
      <c r="AG20" s="12">
        <v>4</v>
      </c>
      <c r="AH20" s="12">
        <v>4</v>
      </c>
      <c r="AI20" s="6" t="s">
        <v>80</v>
      </c>
      <c r="AJ20" s="6" t="s">
        <v>169</v>
      </c>
      <c r="AK20" s="7" t="s">
        <v>80</v>
      </c>
    </row>
    <row r="21" spans="1:37" hidden="1">
      <c r="A21" s="3">
        <v>3979</v>
      </c>
      <c r="B21" s="13">
        <v>45867.672511574099</v>
      </c>
      <c r="C21" s="13">
        <v>45867.695787037002</v>
      </c>
      <c r="D21" s="4" t="s">
        <v>37</v>
      </c>
      <c r="E21" s="4"/>
      <c r="F21" s="13"/>
      <c r="G21" s="4" t="s">
        <v>38</v>
      </c>
      <c r="H21" s="6" t="s">
        <v>39</v>
      </c>
      <c r="I21" s="4" t="s">
        <v>61</v>
      </c>
      <c r="J21" s="14">
        <v>45867</v>
      </c>
      <c r="K21" s="4" t="s">
        <v>186</v>
      </c>
      <c r="L21" s="4" t="s">
        <v>187</v>
      </c>
      <c r="M21" s="4" t="s">
        <v>43</v>
      </c>
      <c r="N21" s="15">
        <v>15173651</v>
      </c>
      <c r="O21" s="15">
        <v>15173651</v>
      </c>
      <c r="P21" s="4" t="s">
        <v>64</v>
      </c>
      <c r="Q21" s="12">
        <v>860007336</v>
      </c>
      <c r="R21" s="4" t="s">
        <v>188</v>
      </c>
      <c r="S21" s="4" t="s">
        <v>46</v>
      </c>
      <c r="T21" s="15" t="s">
        <v>189</v>
      </c>
      <c r="U21" s="4" t="s">
        <v>190</v>
      </c>
      <c r="V21" s="4" t="s">
        <v>49</v>
      </c>
      <c r="W21" s="15">
        <v>4</v>
      </c>
      <c r="X21" s="15">
        <v>4</v>
      </c>
      <c r="Y21" s="15">
        <v>4</v>
      </c>
      <c r="Z21" s="15">
        <v>4</v>
      </c>
      <c r="AA21" s="15">
        <v>4</v>
      </c>
      <c r="AB21" s="15">
        <v>4</v>
      </c>
      <c r="AC21" s="15">
        <v>4</v>
      </c>
      <c r="AD21" s="15">
        <v>4</v>
      </c>
      <c r="AE21" s="15">
        <v>4</v>
      </c>
      <c r="AF21" s="15">
        <v>4</v>
      </c>
      <c r="AG21" s="15">
        <v>4</v>
      </c>
      <c r="AH21" s="15">
        <v>4</v>
      </c>
      <c r="AI21" s="4" t="s">
        <v>160</v>
      </c>
      <c r="AJ21" s="4" t="s">
        <v>70</v>
      </c>
      <c r="AK21" s="8" t="s">
        <v>191</v>
      </c>
    </row>
    <row r="22" spans="1:37" hidden="1">
      <c r="A22" s="5">
        <v>3980</v>
      </c>
      <c r="B22" s="10">
        <v>45867.692534722199</v>
      </c>
      <c r="C22" s="10">
        <v>45867.698043981502</v>
      </c>
      <c r="D22" s="6" t="s">
        <v>37</v>
      </c>
      <c r="E22" s="6"/>
      <c r="F22" s="10"/>
      <c r="G22" s="6" t="s">
        <v>38</v>
      </c>
      <c r="H22" s="6" t="s">
        <v>39</v>
      </c>
      <c r="I22" s="6" t="s">
        <v>61</v>
      </c>
      <c r="J22" s="11">
        <v>45867</v>
      </c>
      <c r="K22" s="6" t="s">
        <v>192</v>
      </c>
      <c r="L22" s="6" t="s">
        <v>193</v>
      </c>
      <c r="M22" s="6" t="s">
        <v>43</v>
      </c>
      <c r="N22" s="12">
        <v>1013603332</v>
      </c>
      <c r="O22" s="12">
        <v>1013603332</v>
      </c>
      <c r="P22" s="6" t="s">
        <v>173</v>
      </c>
      <c r="Q22" s="12">
        <v>860007336</v>
      </c>
      <c r="R22" s="6" t="s">
        <v>194</v>
      </c>
      <c r="S22" s="6" t="s">
        <v>46</v>
      </c>
      <c r="T22" s="12" t="s">
        <v>195</v>
      </c>
      <c r="U22" s="6" t="s">
        <v>176</v>
      </c>
      <c r="V22" s="6" t="s">
        <v>177</v>
      </c>
      <c r="W22" s="12">
        <v>4</v>
      </c>
      <c r="X22" s="12">
        <v>4</v>
      </c>
      <c r="Y22" s="12">
        <v>4</v>
      </c>
      <c r="Z22" s="12">
        <v>4</v>
      </c>
      <c r="AA22" s="12">
        <v>4</v>
      </c>
      <c r="AB22" s="12">
        <v>4</v>
      </c>
      <c r="AC22" s="12">
        <v>4</v>
      </c>
      <c r="AD22" s="12">
        <v>4</v>
      </c>
      <c r="AE22" s="12">
        <v>4</v>
      </c>
      <c r="AF22" s="12">
        <v>4</v>
      </c>
      <c r="AG22" s="12">
        <v>4</v>
      </c>
      <c r="AH22" s="12">
        <v>4</v>
      </c>
      <c r="AI22" s="6" t="s">
        <v>180</v>
      </c>
      <c r="AJ22" s="6" t="s">
        <v>179</v>
      </c>
      <c r="AK22" s="7" t="s">
        <v>196</v>
      </c>
    </row>
    <row r="23" spans="1:37" hidden="1">
      <c r="A23" s="3">
        <v>3981</v>
      </c>
      <c r="B23" s="13">
        <v>45867.697488425903</v>
      </c>
      <c r="C23" s="13">
        <v>45867.700219907398</v>
      </c>
      <c r="D23" s="4" t="s">
        <v>37</v>
      </c>
      <c r="E23" s="4"/>
      <c r="F23" s="13"/>
      <c r="G23" s="4" t="s">
        <v>38</v>
      </c>
      <c r="H23" s="6" t="s">
        <v>39</v>
      </c>
      <c r="I23" s="4" t="s">
        <v>61</v>
      </c>
      <c r="J23" s="14">
        <v>45867</v>
      </c>
      <c r="K23" s="4" t="s">
        <v>197</v>
      </c>
      <c r="L23" s="4" t="s">
        <v>198</v>
      </c>
      <c r="M23" s="4" t="s">
        <v>43</v>
      </c>
      <c r="N23" s="15">
        <v>53119116</v>
      </c>
      <c r="O23" s="15">
        <v>53119116</v>
      </c>
      <c r="P23" s="4" t="s">
        <v>199</v>
      </c>
      <c r="Q23" s="15">
        <v>800227072</v>
      </c>
      <c r="R23" s="4" t="s">
        <v>200</v>
      </c>
      <c r="S23" s="4" t="s">
        <v>46</v>
      </c>
      <c r="T23" s="15" t="s">
        <v>201</v>
      </c>
      <c r="U23" s="4" t="s">
        <v>202</v>
      </c>
      <c r="V23" s="4" t="s">
        <v>154</v>
      </c>
      <c r="W23" s="15">
        <v>4</v>
      </c>
      <c r="X23" s="15">
        <v>4</v>
      </c>
      <c r="Y23" s="15">
        <v>4</v>
      </c>
      <c r="Z23" s="15">
        <v>4</v>
      </c>
      <c r="AA23" s="15">
        <v>4</v>
      </c>
      <c r="AB23" s="15">
        <v>4</v>
      </c>
      <c r="AC23" s="15">
        <v>4</v>
      </c>
      <c r="AD23" s="15">
        <v>4</v>
      </c>
      <c r="AE23" s="15">
        <v>4</v>
      </c>
      <c r="AF23" s="15">
        <v>4</v>
      </c>
      <c r="AG23" s="15">
        <v>4</v>
      </c>
      <c r="AH23" s="15">
        <v>4</v>
      </c>
      <c r="AI23" s="4" t="s">
        <v>96</v>
      </c>
      <c r="AJ23" s="4" t="s">
        <v>203</v>
      </c>
      <c r="AK23" s="8" t="s">
        <v>96</v>
      </c>
    </row>
    <row r="24" spans="1:37" hidden="1">
      <c r="A24" s="5">
        <v>3982</v>
      </c>
      <c r="B24" s="10">
        <v>45867.697534722203</v>
      </c>
      <c r="C24" s="10">
        <v>45867.701446759304</v>
      </c>
      <c r="D24" s="6" t="s">
        <v>37</v>
      </c>
      <c r="E24" s="6"/>
      <c r="F24" s="10"/>
      <c r="G24" s="6" t="s">
        <v>38</v>
      </c>
      <c r="H24" s="6" t="s">
        <v>39</v>
      </c>
      <c r="I24" s="6" t="s">
        <v>61</v>
      </c>
      <c r="J24" s="11">
        <v>45867</v>
      </c>
      <c r="K24" s="6" t="s">
        <v>204</v>
      </c>
      <c r="L24" s="6" t="s">
        <v>205</v>
      </c>
      <c r="M24" s="6" t="s">
        <v>43</v>
      </c>
      <c r="N24" s="12">
        <v>52093264</v>
      </c>
      <c r="O24" s="12">
        <v>52093264</v>
      </c>
      <c r="P24" s="6" t="s">
        <v>206</v>
      </c>
      <c r="Q24" s="12">
        <v>860007336</v>
      </c>
      <c r="R24" s="6" t="s">
        <v>207</v>
      </c>
      <c r="S24" s="6" t="s">
        <v>46</v>
      </c>
      <c r="T24" s="12" t="s">
        <v>208</v>
      </c>
      <c r="U24" s="6" t="s">
        <v>209</v>
      </c>
      <c r="V24" s="6" t="s">
        <v>49</v>
      </c>
      <c r="W24" s="12">
        <v>3</v>
      </c>
      <c r="X24" s="12">
        <v>3</v>
      </c>
      <c r="Y24" s="12">
        <v>3</v>
      </c>
      <c r="Z24" s="12">
        <v>3</v>
      </c>
      <c r="AA24" s="12">
        <v>3</v>
      </c>
      <c r="AB24" s="12">
        <v>3</v>
      </c>
      <c r="AC24" s="12">
        <v>3</v>
      </c>
      <c r="AD24" s="12">
        <v>3</v>
      </c>
      <c r="AE24" s="12">
        <v>3</v>
      </c>
      <c r="AF24" s="12">
        <v>3</v>
      </c>
      <c r="AG24" s="12">
        <v>3</v>
      </c>
      <c r="AH24" s="12">
        <v>3</v>
      </c>
      <c r="AI24" s="6" t="s">
        <v>210</v>
      </c>
      <c r="AJ24" s="6" t="s">
        <v>60</v>
      </c>
      <c r="AK24" s="7" t="s">
        <v>210</v>
      </c>
    </row>
    <row r="25" spans="1:37" hidden="1">
      <c r="A25" s="3">
        <v>3983</v>
      </c>
      <c r="B25" s="13">
        <v>45867.698414351798</v>
      </c>
      <c r="C25" s="13">
        <v>45867.702534722201</v>
      </c>
      <c r="D25" s="4" t="s">
        <v>37</v>
      </c>
      <c r="E25" s="4"/>
      <c r="F25" s="13"/>
      <c r="G25" s="4" t="s">
        <v>38</v>
      </c>
      <c r="H25" s="6" t="s">
        <v>39</v>
      </c>
      <c r="I25" s="4" t="s">
        <v>61</v>
      </c>
      <c r="J25" s="14">
        <v>45867</v>
      </c>
      <c r="K25" s="4" t="s">
        <v>211</v>
      </c>
      <c r="L25" s="4" t="s">
        <v>212</v>
      </c>
      <c r="M25" s="4" t="s">
        <v>43</v>
      </c>
      <c r="N25" s="15">
        <v>52223931</v>
      </c>
      <c r="O25" s="15">
        <v>52223931</v>
      </c>
      <c r="P25" s="4" t="s">
        <v>213</v>
      </c>
      <c r="Q25" s="15">
        <v>800227072</v>
      </c>
      <c r="R25" s="4" t="s">
        <v>214</v>
      </c>
      <c r="S25" s="4" t="s">
        <v>46</v>
      </c>
      <c r="T25" s="15" t="s">
        <v>215</v>
      </c>
      <c r="U25" s="4" t="s">
        <v>216</v>
      </c>
      <c r="V25" s="4" t="s">
        <v>49</v>
      </c>
      <c r="W25" s="15">
        <v>4</v>
      </c>
      <c r="X25" s="15">
        <v>4</v>
      </c>
      <c r="Y25" s="15">
        <v>4</v>
      </c>
      <c r="Z25" s="15">
        <v>4</v>
      </c>
      <c r="AA25" s="15">
        <v>4</v>
      </c>
      <c r="AB25" s="15">
        <v>4</v>
      </c>
      <c r="AC25" s="15">
        <v>4</v>
      </c>
      <c r="AD25" s="15">
        <v>4</v>
      </c>
      <c r="AE25" s="15">
        <v>4</v>
      </c>
      <c r="AF25" s="15">
        <v>4</v>
      </c>
      <c r="AG25" s="15">
        <v>4</v>
      </c>
      <c r="AH25" s="15">
        <v>4</v>
      </c>
      <c r="AI25" s="4" t="s">
        <v>217</v>
      </c>
      <c r="AJ25" s="4" t="s">
        <v>70</v>
      </c>
      <c r="AK25" s="8" t="s">
        <v>59</v>
      </c>
    </row>
    <row r="26" spans="1:37" hidden="1">
      <c r="A26" s="5">
        <v>3984</v>
      </c>
      <c r="B26" s="10">
        <v>45867.696377314802</v>
      </c>
      <c r="C26" s="10">
        <v>45867.703148148103</v>
      </c>
      <c r="D26" s="6" t="s">
        <v>37</v>
      </c>
      <c r="E26" s="6"/>
      <c r="F26" s="10"/>
      <c r="G26" s="6" t="s">
        <v>38</v>
      </c>
      <c r="H26" s="6" t="s">
        <v>39</v>
      </c>
      <c r="I26" s="6" t="s">
        <v>61</v>
      </c>
      <c r="J26" s="11">
        <v>45867</v>
      </c>
      <c r="K26" s="6" t="s">
        <v>218</v>
      </c>
      <c r="L26" s="6" t="s">
        <v>219</v>
      </c>
      <c r="M26" s="6" t="s">
        <v>43</v>
      </c>
      <c r="N26" s="12">
        <v>80419568</v>
      </c>
      <c r="O26" s="12">
        <v>80419568</v>
      </c>
      <c r="P26" s="6" t="s">
        <v>220</v>
      </c>
      <c r="Q26" s="12">
        <v>860007336</v>
      </c>
      <c r="R26" s="6" t="s">
        <v>221</v>
      </c>
      <c r="S26" s="6" t="s">
        <v>46</v>
      </c>
      <c r="T26" s="12" t="s">
        <v>222</v>
      </c>
      <c r="U26" s="6" t="s">
        <v>223</v>
      </c>
      <c r="V26" s="6" t="s">
        <v>49</v>
      </c>
      <c r="W26" s="12">
        <v>2</v>
      </c>
      <c r="X26" s="12">
        <v>1</v>
      </c>
      <c r="Y26" s="12">
        <v>1</v>
      </c>
      <c r="Z26" s="12">
        <v>1</v>
      </c>
      <c r="AA26" s="12">
        <v>2</v>
      </c>
      <c r="AB26" s="12">
        <v>3</v>
      </c>
      <c r="AC26" s="12">
        <v>2</v>
      </c>
      <c r="AD26" s="12">
        <v>2</v>
      </c>
      <c r="AE26" s="12">
        <v>3</v>
      </c>
      <c r="AF26" s="12">
        <v>1</v>
      </c>
      <c r="AG26" s="12">
        <v>3</v>
      </c>
      <c r="AH26" s="12">
        <v>2</v>
      </c>
      <c r="AI26" s="6" t="s">
        <v>224</v>
      </c>
      <c r="AJ26" s="6" t="s">
        <v>70</v>
      </c>
      <c r="AK26" s="7" t="s">
        <v>225</v>
      </c>
    </row>
    <row r="27" spans="1:37" hidden="1">
      <c r="A27" s="3">
        <v>3985</v>
      </c>
      <c r="B27" s="13">
        <v>45867.701944444401</v>
      </c>
      <c r="C27" s="13">
        <v>45867.706932870402</v>
      </c>
      <c r="D27" s="4" t="s">
        <v>37</v>
      </c>
      <c r="E27" s="4"/>
      <c r="F27" s="13"/>
      <c r="G27" s="4" t="s">
        <v>38</v>
      </c>
      <c r="H27" s="6" t="s">
        <v>39</v>
      </c>
      <c r="I27" s="4" t="s">
        <v>61</v>
      </c>
      <c r="J27" s="14">
        <v>45867</v>
      </c>
      <c r="K27" s="4" t="s">
        <v>226</v>
      </c>
      <c r="L27" s="4" t="s">
        <v>227</v>
      </c>
      <c r="M27" s="4" t="s">
        <v>43</v>
      </c>
      <c r="N27" s="15">
        <v>52259994</v>
      </c>
      <c r="O27" s="15">
        <v>52259994</v>
      </c>
      <c r="P27" s="4" t="s">
        <v>228</v>
      </c>
      <c r="Q27" s="15">
        <v>860007336</v>
      </c>
      <c r="R27" s="4" t="s">
        <v>229</v>
      </c>
      <c r="S27" s="4" t="s">
        <v>46</v>
      </c>
      <c r="T27" s="15" t="s">
        <v>230</v>
      </c>
      <c r="U27" s="4" t="s">
        <v>231</v>
      </c>
      <c r="V27" s="4" t="s">
        <v>232</v>
      </c>
      <c r="W27" s="15">
        <v>4</v>
      </c>
      <c r="X27" s="15">
        <v>4</v>
      </c>
      <c r="Y27" s="15">
        <v>4</v>
      </c>
      <c r="Z27" s="15">
        <v>4</v>
      </c>
      <c r="AA27" s="15">
        <v>4</v>
      </c>
      <c r="AB27" s="15">
        <v>4</v>
      </c>
      <c r="AC27" s="15">
        <v>4</v>
      </c>
      <c r="AD27" s="15">
        <v>4</v>
      </c>
      <c r="AE27" s="15">
        <v>4</v>
      </c>
      <c r="AF27" s="15">
        <v>4</v>
      </c>
      <c r="AG27" s="15">
        <v>4</v>
      </c>
      <c r="AH27" s="15">
        <v>4</v>
      </c>
      <c r="AI27" s="4" t="s">
        <v>233</v>
      </c>
      <c r="AJ27" s="4" t="s">
        <v>60</v>
      </c>
      <c r="AK27" s="8" t="s">
        <v>234</v>
      </c>
    </row>
    <row r="28" spans="1:37" hidden="1">
      <c r="A28" s="5">
        <v>3986</v>
      </c>
      <c r="B28" s="10">
        <v>45867.7046990741</v>
      </c>
      <c r="C28" s="10">
        <v>45867.708425925899</v>
      </c>
      <c r="D28" s="6" t="s">
        <v>37</v>
      </c>
      <c r="E28" s="6"/>
      <c r="F28" s="10"/>
      <c r="G28" s="6" t="s">
        <v>38</v>
      </c>
      <c r="H28" s="6" t="s">
        <v>39</v>
      </c>
      <c r="I28" s="6" t="s">
        <v>61</v>
      </c>
      <c r="J28" s="11">
        <v>45867</v>
      </c>
      <c r="K28" s="6" t="s">
        <v>235</v>
      </c>
      <c r="L28" s="6" t="s">
        <v>236</v>
      </c>
      <c r="M28" s="6" t="s">
        <v>43</v>
      </c>
      <c r="N28" s="12">
        <v>1013615124</v>
      </c>
      <c r="O28" s="12">
        <v>1013615124</v>
      </c>
      <c r="P28" s="6" t="s">
        <v>237</v>
      </c>
      <c r="Q28" s="12">
        <v>860007336</v>
      </c>
      <c r="R28" s="6" t="s">
        <v>238</v>
      </c>
      <c r="S28" s="6" t="s">
        <v>46</v>
      </c>
      <c r="T28" s="12" t="s">
        <v>239</v>
      </c>
      <c r="U28" s="6" t="s">
        <v>240</v>
      </c>
      <c r="V28" s="6" t="s">
        <v>241</v>
      </c>
      <c r="W28" s="12">
        <v>4</v>
      </c>
      <c r="X28" s="12">
        <v>4</v>
      </c>
      <c r="Y28" s="12">
        <v>4</v>
      </c>
      <c r="Z28" s="12">
        <v>4</v>
      </c>
      <c r="AA28" s="12">
        <v>4</v>
      </c>
      <c r="AB28" s="12">
        <v>4</v>
      </c>
      <c r="AC28" s="12">
        <v>4</v>
      </c>
      <c r="AD28" s="12">
        <v>4</v>
      </c>
      <c r="AE28" s="12">
        <v>4</v>
      </c>
      <c r="AF28" s="12">
        <v>4</v>
      </c>
      <c r="AG28" s="12">
        <v>4</v>
      </c>
      <c r="AH28" s="12">
        <v>4</v>
      </c>
      <c r="AI28" s="6" t="s">
        <v>242</v>
      </c>
      <c r="AJ28" s="6" t="s">
        <v>111</v>
      </c>
      <c r="AK28" s="7" t="s">
        <v>242</v>
      </c>
    </row>
    <row r="29" spans="1:37" hidden="1">
      <c r="A29" s="3">
        <v>3987</v>
      </c>
      <c r="B29" s="13">
        <v>45867.705810185202</v>
      </c>
      <c r="C29" s="13">
        <v>45867.7086921296</v>
      </c>
      <c r="D29" s="4" t="s">
        <v>37</v>
      </c>
      <c r="E29" s="4"/>
      <c r="F29" s="13"/>
      <c r="G29" s="4" t="s">
        <v>38</v>
      </c>
      <c r="H29" s="6" t="s">
        <v>39</v>
      </c>
      <c r="I29" s="4" t="s">
        <v>61</v>
      </c>
      <c r="J29" s="14">
        <v>45867</v>
      </c>
      <c r="K29" s="4" t="s">
        <v>243</v>
      </c>
      <c r="L29" s="4" t="s">
        <v>244</v>
      </c>
      <c r="M29" s="4" t="s">
        <v>43</v>
      </c>
      <c r="N29" s="15">
        <v>1030584182</v>
      </c>
      <c r="O29" s="15">
        <v>1030584182</v>
      </c>
      <c r="P29" s="4" t="s">
        <v>245</v>
      </c>
      <c r="Q29" s="15">
        <v>860007336</v>
      </c>
      <c r="R29" s="4" t="s">
        <v>246</v>
      </c>
      <c r="S29" s="4" t="s">
        <v>46</v>
      </c>
      <c r="T29" s="15" t="s">
        <v>247</v>
      </c>
      <c r="U29" s="4" t="s">
        <v>248</v>
      </c>
      <c r="V29" s="4" t="s">
        <v>249</v>
      </c>
      <c r="W29" s="15">
        <v>4</v>
      </c>
      <c r="X29" s="15">
        <v>4</v>
      </c>
      <c r="Y29" s="15">
        <v>4</v>
      </c>
      <c r="Z29" s="15">
        <v>4</v>
      </c>
      <c r="AA29" s="15">
        <v>4</v>
      </c>
      <c r="AB29" s="15">
        <v>4</v>
      </c>
      <c r="AC29" s="15">
        <v>4</v>
      </c>
      <c r="AD29" s="15">
        <v>4</v>
      </c>
      <c r="AE29" s="15">
        <v>4</v>
      </c>
      <c r="AF29" s="15">
        <v>4</v>
      </c>
      <c r="AG29" s="15">
        <v>4</v>
      </c>
      <c r="AH29" s="15">
        <v>4</v>
      </c>
      <c r="AI29" s="15" t="s">
        <v>117</v>
      </c>
      <c r="AJ29" s="4" t="s">
        <v>88</v>
      </c>
      <c r="AK29" s="16" t="s">
        <v>117</v>
      </c>
    </row>
    <row r="30" spans="1:37" hidden="1">
      <c r="A30" s="5">
        <v>3988</v>
      </c>
      <c r="B30" s="10">
        <v>45867.704490740703</v>
      </c>
      <c r="C30" s="10">
        <v>45867.7096296296</v>
      </c>
      <c r="D30" s="6" t="s">
        <v>37</v>
      </c>
      <c r="E30" s="6"/>
      <c r="F30" s="10"/>
      <c r="G30" s="6" t="s">
        <v>38</v>
      </c>
      <c r="H30" s="6" t="s">
        <v>39</v>
      </c>
      <c r="I30" s="6" t="s">
        <v>61</v>
      </c>
      <c r="J30" s="11">
        <v>45867</v>
      </c>
      <c r="K30" s="6" t="s">
        <v>250</v>
      </c>
      <c r="L30" s="6" t="s">
        <v>251</v>
      </c>
      <c r="M30" s="6" t="s">
        <v>43</v>
      </c>
      <c r="N30" s="12">
        <v>1022446222</v>
      </c>
      <c r="O30" s="12">
        <v>1022446222</v>
      </c>
      <c r="P30" s="6" t="s">
        <v>252</v>
      </c>
      <c r="Q30" s="12">
        <v>860007336</v>
      </c>
      <c r="R30" s="6" t="s">
        <v>253</v>
      </c>
      <c r="S30" s="6" t="s">
        <v>46</v>
      </c>
      <c r="T30" s="12" t="s">
        <v>254</v>
      </c>
      <c r="U30" s="6" t="s">
        <v>255</v>
      </c>
      <c r="V30" s="6" t="s">
        <v>256</v>
      </c>
      <c r="W30" s="12">
        <v>4</v>
      </c>
      <c r="X30" s="12">
        <v>4</v>
      </c>
      <c r="Y30" s="12">
        <v>4</v>
      </c>
      <c r="Z30" s="12">
        <v>4</v>
      </c>
      <c r="AA30" s="12">
        <v>4</v>
      </c>
      <c r="AB30" s="12">
        <v>4</v>
      </c>
      <c r="AC30" s="12">
        <v>4</v>
      </c>
      <c r="AD30" s="12">
        <v>4</v>
      </c>
      <c r="AE30" s="12">
        <v>4</v>
      </c>
      <c r="AF30" s="12">
        <v>4</v>
      </c>
      <c r="AG30" s="12">
        <v>4</v>
      </c>
      <c r="AH30" s="12">
        <v>4</v>
      </c>
      <c r="AI30" s="6" t="s">
        <v>257</v>
      </c>
      <c r="AJ30" s="6" t="s">
        <v>60</v>
      </c>
      <c r="AK30" s="7" t="s">
        <v>258</v>
      </c>
    </row>
    <row r="31" spans="1:37" hidden="1">
      <c r="A31" s="3">
        <v>3989</v>
      </c>
      <c r="B31" s="13">
        <v>45867.705937500003</v>
      </c>
      <c r="C31" s="13">
        <v>45867.709687499999</v>
      </c>
      <c r="D31" s="4" t="s">
        <v>37</v>
      </c>
      <c r="E31" s="4"/>
      <c r="F31" s="13"/>
      <c r="G31" s="4" t="s">
        <v>38</v>
      </c>
      <c r="H31" s="6" t="s">
        <v>39</v>
      </c>
      <c r="I31" s="4" t="s">
        <v>61</v>
      </c>
      <c r="J31" s="14">
        <v>45867</v>
      </c>
      <c r="K31" s="4" t="s">
        <v>259</v>
      </c>
      <c r="L31" s="4" t="s">
        <v>260</v>
      </c>
      <c r="M31" s="4" t="s">
        <v>43</v>
      </c>
      <c r="N31" s="15">
        <v>1012335957</v>
      </c>
      <c r="O31" s="15">
        <v>1012335957</v>
      </c>
      <c r="P31" s="4" t="s">
        <v>261</v>
      </c>
      <c r="Q31" s="15">
        <v>900959048</v>
      </c>
      <c r="R31" s="4" t="s">
        <v>262</v>
      </c>
      <c r="S31" s="4" t="s">
        <v>46</v>
      </c>
      <c r="T31" s="15" t="s">
        <v>263</v>
      </c>
      <c r="U31" s="4" t="s">
        <v>264</v>
      </c>
      <c r="V31" s="4" t="s">
        <v>265</v>
      </c>
      <c r="W31" s="15">
        <v>4</v>
      </c>
      <c r="X31" s="15">
        <v>4</v>
      </c>
      <c r="Y31" s="15">
        <v>4</v>
      </c>
      <c r="Z31" s="15">
        <v>4</v>
      </c>
      <c r="AA31" s="15">
        <v>4</v>
      </c>
      <c r="AB31" s="15">
        <v>4</v>
      </c>
      <c r="AC31" s="15">
        <v>4</v>
      </c>
      <c r="AD31" s="15">
        <v>4</v>
      </c>
      <c r="AE31" s="15">
        <v>4</v>
      </c>
      <c r="AF31" s="15">
        <v>4</v>
      </c>
      <c r="AG31" s="15">
        <v>4</v>
      </c>
      <c r="AH31" s="15">
        <v>4</v>
      </c>
      <c r="AI31" s="4" t="s">
        <v>266</v>
      </c>
      <c r="AJ31" s="4" t="s">
        <v>60</v>
      </c>
      <c r="AK31" s="8" t="s">
        <v>96</v>
      </c>
    </row>
    <row r="32" spans="1:37" hidden="1">
      <c r="A32" s="5">
        <v>3990</v>
      </c>
      <c r="B32" s="10">
        <v>45867.705706018503</v>
      </c>
      <c r="C32" s="10">
        <v>45867.709699074097</v>
      </c>
      <c r="D32" s="6" t="s">
        <v>37</v>
      </c>
      <c r="E32" s="6"/>
      <c r="F32" s="10"/>
      <c r="G32" s="6" t="s">
        <v>38</v>
      </c>
      <c r="H32" s="6" t="s">
        <v>39</v>
      </c>
      <c r="I32" s="6" t="s">
        <v>61</v>
      </c>
      <c r="J32" s="11">
        <v>45867</v>
      </c>
      <c r="K32" s="6" t="s">
        <v>267</v>
      </c>
      <c r="L32" s="6" t="s">
        <v>268</v>
      </c>
      <c r="M32" s="6" t="s">
        <v>43</v>
      </c>
      <c r="N32" s="12">
        <v>1022938063</v>
      </c>
      <c r="O32" s="12">
        <v>1022938063</v>
      </c>
      <c r="P32" s="6" t="s">
        <v>269</v>
      </c>
      <c r="Q32" s="12">
        <v>800227072</v>
      </c>
      <c r="R32" s="6" t="s">
        <v>270</v>
      </c>
      <c r="S32" s="6" t="s">
        <v>46</v>
      </c>
      <c r="T32" s="12" t="s">
        <v>271</v>
      </c>
      <c r="U32" s="6" t="s">
        <v>272</v>
      </c>
      <c r="V32" s="6" t="s">
        <v>273</v>
      </c>
      <c r="W32" s="12">
        <v>4</v>
      </c>
      <c r="X32" s="12">
        <v>4</v>
      </c>
      <c r="Y32" s="12">
        <v>4</v>
      </c>
      <c r="Z32" s="12">
        <v>4</v>
      </c>
      <c r="AA32" s="12">
        <v>4</v>
      </c>
      <c r="AB32" s="12">
        <v>4</v>
      </c>
      <c r="AC32" s="12">
        <v>4</v>
      </c>
      <c r="AD32" s="12">
        <v>4</v>
      </c>
      <c r="AE32" s="12">
        <v>4</v>
      </c>
      <c r="AF32" s="12">
        <v>4</v>
      </c>
      <c r="AG32" s="12">
        <v>4</v>
      </c>
      <c r="AH32" s="12">
        <v>4</v>
      </c>
      <c r="AI32" s="6" t="s">
        <v>274</v>
      </c>
      <c r="AJ32" s="6" t="s">
        <v>169</v>
      </c>
      <c r="AK32" s="7" t="s">
        <v>275</v>
      </c>
    </row>
    <row r="33" spans="1:37" hidden="1">
      <c r="A33" s="3">
        <v>3991</v>
      </c>
      <c r="B33" s="13">
        <v>45867.706782407397</v>
      </c>
      <c r="C33" s="13">
        <v>45867.7097222222</v>
      </c>
      <c r="D33" s="4" t="s">
        <v>37</v>
      </c>
      <c r="E33" s="4"/>
      <c r="F33" s="13"/>
      <c r="G33" s="4" t="s">
        <v>38</v>
      </c>
      <c r="H33" s="6" t="s">
        <v>39</v>
      </c>
      <c r="I33" s="4" t="s">
        <v>61</v>
      </c>
      <c r="J33" s="14">
        <v>45867</v>
      </c>
      <c r="K33" s="4" t="s">
        <v>276</v>
      </c>
      <c r="L33" s="4" t="s">
        <v>277</v>
      </c>
      <c r="M33" s="4" t="s">
        <v>43</v>
      </c>
      <c r="N33" s="15">
        <v>1122131826</v>
      </c>
      <c r="O33" s="15">
        <v>1122131826</v>
      </c>
      <c r="P33" s="4" t="s">
        <v>278</v>
      </c>
      <c r="Q33" s="15">
        <v>860013779</v>
      </c>
      <c r="R33" s="4" t="s">
        <v>279</v>
      </c>
      <c r="S33" s="4" t="s">
        <v>46</v>
      </c>
      <c r="T33" s="15" t="s">
        <v>280</v>
      </c>
      <c r="U33" s="4" t="s">
        <v>281</v>
      </c>
      <c r="V33" s="4" t="s">
        <v>49</v>
      </c>
      <c r="W33" s="15">
        <v>4</v>
      </c>
      <c r="X33" s="15">
        <v>4</v>
      </c>
      <c r="Y33" s="15">
        <v>4</v>
      </c>
      <c r="Z33" s="15">
        <v>4</v>
      </c>
      <c r="AA33" s="15">
        <v>4</v>
      </c>
      <c r="AB33" s="15">
        <v>4</v>
      </c>
      <c r="AC33" s="15">
        <v>4</v>
      </c>
      <c r="AD33" s="15">
        <v>4</v>
      </c>
      <c r="AE33" s="15">
        <v>4</v>
      </c>
      <c r="AF33" s="15">
        <v>4</v>
      </c>
      <c r="AG33" s="15">
        <v>4</v>
      </c>
      <c r="AH33" s="15">
        <v>4</v>
      </c>
      <c r="AI33" s="4" t="s">
        <v>282</v>
      </c>
      <c r="AJ33" s="4" t="s">
        <v>283</v>
      </c>
      <c r="AK33" s="8" t="s">
        <v>284</v>
      </c>
    </row>
    <row r="34" spans="1:37" hidden="1">
      <c r="A34" s="5">
        <v>3992</v>
      </c>
      <c r="B34" s="10">
        <v>45867.706064814804</v>
      </c>
      <c r="C34" s="10">
        <v>45867.710613425901</v>
      </c>
      <c r="D34" s="6" t="s">
        <v>37</v>
      </c>
      <c r="E34" s="6"/>
      <c r="F34" s="10"/>
      <c r="G34" s="6" t="s">
        <v>38</v>
      </c>
      <c r="H34" s="6" t="s">
        <v>39</v>
      </c>
      <c r="I34" s="6" t="s">
        <v>61</v>
      </c>
      <c r="J34" s="11">
        <v>45867</v>
      </c>
      <c r="K34" s="6" t="s">
        <v>285</v>
      </c>
      <c r="L34" s="6" t="s">
        <v>286</v>
      </c>
      <c r="M34" s="6" t="s">
        <v>43</v>
      </c>
      <c r="N34" s="12">
        <v>1022329098</v>
      </c>
      <c r="O34" s="12">
        <v>1022329098</v>
      </c>
      <c r="P34" s="6" t="s">
        <v>287</v>
      </c>
      <c r="Q34" s="12">
        <v>899999017</v>
      </c>
      <c r="R34" s="6" t="s">
        <v>288</v>
      </c>
      <c r="S34" s="6" t="s">
        <v>46</v>
      </c>
      <c r="T34" s="12" t="s">
        <v>289</v>
      </c>
      <c r="U34" s="6" t="s">
        <v>290</v>
      </c>
      <c r="V34" s="6" t="s">
        <v>138</v>
      </c>
      <c r="W34" s="12">
        <v>3</v>
      </c>
      <c r="X34" s="12">
        <v>4</v>
      </c>
      <c r="Y34" s="12">
        <v>4</v>
      </c>
      <c r="Z34" s="12">
        <v>3</v>
      </c>
      <c r="AA34" s="12">
        <v>3</v>
      </c>
      <c r="AB34" s="12">
        <v>3</v>
      </c>
      <c r="AC34" s="12">
        <v>4</v>
      </c>
      <c r="AD34" s="12">
        <v>3</v>
      </c>
      <c r="AE34" s="12">
        <v>3</v>
      </c>
      <c r="AF34" s="12">
        <v>4</v>
      </c>
      <c r="AG34" s="12">
        <v>4</v>
      </c>
      <c r="AH34" s="12">
        <v>4</v>
      </c>
      <c r="AI34" s="6" t="s">
        <v>291</v>
      </c>
      <c r="AJ34" s="6" t="s">
        <v>292</v>
      </c>
      <c r="AK34" s="7" t="s">
        <v>178</v>
      </c>
    </row>
    <row r="35" spans="1:37" hidden="1">
      <c r="A35" s="3">
        <v>3993</v>
      </c>
      <c r="B35" s="13">
        <v>45867.708935185197</v>
      </c>
      <c r="C35" s="13">
        <v>45867.7109375</v>
      </c>
      <c r="D35" s="4" t="s">
        <v>37</v>
      </c>
      <c r="E35" s="4"/>
      <c r="F35" s="13"/>
      <c r="G35" s="4" t="s">
        <v>38</v>
      </c>
      <c r="H35" s="6" t="s">
        <v>39</v>
      </c>
      <c r="I35" s="4" t="s">
        <v>61</v>
      </c>
      <c r="J35" s="14">
        <v>45867</v>
      </c>
      <c r="K35" s="4" t="s">
        <v>293</v>
      </c>
      <c r="L35" s="4" t="s">
        <v>294</v>
      </c>
      <c r="M35" s="4" t="s">
        <v>43</v>
      </c>
      <c r="N35" s="15">
        <v>74377656</v>
      </c>
      <c r="O35" s="15">
        <v>74377656</v>
      </c>
      <c r="P35" s="4" t="s">
        <v>295</v>
      </c>
      <c r="Q35" s="15">
        <v>860007336</v>
      </c>
      <c r="R35" s="4" t="s">
        <v>107</v>
      </c>
      <c r="S35" s="4" t="s">
        <v>46</v>
      </c>
      <c r="T35" s="15" t="s">
        <v>296</v>
      </c>
      <c r="U35" s="4" t="s">
        <v>297</v>
      </c>
      <c r="V35" s="4" t="s">
        <v>298</v>
      </c>
      <c r="W35" s="15">
        <v>4</v>
      </c>
      <c r="X35" s="15">
        <v>3</v>
      </c>
      <c r="Y35" s="15">
        <v>4</v>
      </c>
      <c r="Z35" s="15">
        <v>4</v>
      </c>
      <c r="AA35" s="15">
        <v>4</v>
      </c>
      <c r="AB35" s="15">
        <v>3</v>
      </c>
      <c r="AC35" s="15">
        <v>4</v>
      </c>
      <c r="AD35" s="15">
        <v>3</v>
      </c>
      <c r="AE35" s="15">
        <v>4</v>
      </c>
      <c r="AF35" s="15">
        <v>4</v>
      </c>
      <c r="AG35" s="15">
        <v>4</v>
      </c>
      <c r="AH35" s="15">
        <v>4</v>
      </c>
      <c r="AI35" s="4" t="s">
        <v>299</v>
      </c>
      <c r="AJ35" s="4" t="s">
        <v>169</v>
      </c>
      <c r="AK35" s="8" t="s">
        <v>59</v>
      </c>
    </row>
    <row r="36" spans="1:37" hidden="1">
      <c r="A36" s="5">
        <v>3994</v>
      </c>
      <c r="B36" s="10">
        <v>45867.708043981504</v>
      </c>
      <c r="C36" s="10">
        <v>45867.711215277799</v>
      </c>
      <c r="D36" s="6" t="s">
        <v>37</v>
      </c>
      <c r="E36" s="6"/>
      <c r="F36" s="10"/>
      <c r="G36" s="6" t="s">
        <v>38</v>
      </c>
      <c r="H36" s="6" t="s">
        <v>39</v>
      </c>
      <c r="I36" s="6" t="s">
        <v>61</v>
      </c>
      <c r="J36" s="11">
        <v>45866</v>
      </c>
      <c r="K36" s="6" t="s">
        <v>300</v>
      </c>
      <c r="L36" s="6" t="s">
        <v>301</v>
      </c>
      <c r="M36" s="6" t="s">
        <v>43</v>
      </c>
      <c r="N36" s="12">
        <v>53052145</v>
      </c>
      <c r="O36" s="12">
        <v>53052145</v>
      </c>
      <c r="P36" s="6" t="s">
        <v>302</v>
      </c>
      <c r="Q36" s="12">
        <v>860013779</v>
      </c>
      <c r="R36" s="6" t="s">
        <v>303</v>
      </c>
      <c r="S36" s="6" t="s">
        <v>46</v>
      </c>
      <c r="T36" s="12" t="s">
        <v>304</v>
      </c>
      <c r="U36" s="6" t="s">
        <v>305</v>
      </c>
      <c r="V36" s="6" t="s">
        <v>49</v>
      </c>
      <c r="W36" s="12">
        <v>3</v>
      </c>
      <c r="X36" s="12">
        <v>3</v>
      </c>
      <c r="Y36" s="12">
        <v>3</v>
      </c>
      <c r="Z36" s="12">
        <v>3</v>
      </c>
      <c r="AA36" s="12">
        <v>3</v>
      </c>
      <c r="AB36" s="12">
        <v>3</v>
      </c>
      <c r="AC36" s="12">
        <v>3</v>
      </c>
      <c r="AD36" s="12">
        <v>3</v>
      </c>
      <c r="AE36" s="12">
        <v>3</v>
      </c>
      <c r="AF36" s="12">
        <v>3</v>
      </c>
      <c r="AG36" s="12">
        <v>3</v>
      </c>
      <c r="AH36" s="12">
        <v>3</v>
      </c>
      <c r="AI36" s="6" t="s">
        <v>178</v>
      </c>
      <c r="AJ36" s="6" t="s">
        <v>283</v>
      </c>
      <c r="AK36" s="7" t="s">
        <v>96</v>
      </c>
    </row>
    <row r="37" spans="1:37" hidden="1">
      <c r="A37" s="3">
        <v>3995</v>
      </c>
      <c r="B37" s="13">
        <v>45867.705798611103</v>
      </c>
      <c r="C37" s="13">
        <v>45867.711898148104</v>
      </c>
      <c r="D37" s="4" t="s">
        <v>37</v>
      </c>
      <c r="E37" s="4"/>
      <c r="F37" s="13"/>
      <c r="G37" s="4" t="s">
        <v>38</v>
      </c>
      <c r="H37" s="6" t="s">
        <v>39</v>
      </c>
      <c r="I37" s="4" t="s">
        <v>61</v>
      </c>
      <c r="J37" s="14">
        <v>45867</v>
      </c>
      <c r="K37" s="4" t="s">
        <v>306</v>
      </c>
      <c r="L37" s="4" t="s">
        <v>307</v>
      </c>
      <c r="M37" s="4" t="s">
        <v>43</v>
      </c>
      <c r="N37" s="15">
        <v>52265124</v>
      </c>
      <c r="O37" s="15">
        <v>52265124</v>
      </c>
      <c r="P37" s="4" t="s">
        <v>308</v>
      </c>
      <c r="Q37" s="15">
        <v>900291018</v>
      </c>
      <c r="R37" s="4" t="s">
        <v>309</v>
      </c>
      <c r="S37" s="4" t="s">
        <v>46</v>
      </c>
      <c r="T37" s="15" t="s">
        <v>310</v>
      </c>
      <c r="U37" s="4" t="s">
        <v>311</v>
      </c>
      <c r="V37" s="4" t="s">
        <v>312</v>
      </c>
      <c r="W37" s="15">
        <v>4</v>
      </c>
      <c r="X37" s="15">
        <v>4</v>
      </c>
      <c r="Y37" s="15">
        <v>4</v>
      </c>
      <c r="Z37" s="15">
        <v>4</v>
      </c>
      <c r="AA37" s="15">
        <v>4</v>
      </c>
      <c r="AB37" s="15">
        <v>4</v>
      </c>
      <c r="AC37" s="15">
        <v>4</v>
      </c>
      <c r="AD37" s="15">
        <v>4</v>
      </c>
      <c r="AE37" s="15">
        <v>4</v>
      </c>
      <c r="AF37" s="15">
        <v>4</v>
      </c>
      <c r="AG37" s="15">
        <v>4</v>
      </c>
      <c r="AH37" s="15">
        <v>4</v>
      </c>
      <c r="AI37" s="4" t="s">
        <v>313</v>
      </c>
      <c r="AJ37" s="4" t="s">
        <v>60</v>
      </c>
      <c r="AK37" s="8" t="s">
        <v>314</v>
      </c>
    </row>
    <row r="38" spans="1:37" hidden="1">
      <c r="A38" s="5">
        <v>3996</v>
      </c>
      <c r="B38" s="10">
        <v>45867.708090277803</v>
      </c>
      <c r="C38" s="10">
        <v>45867.712048611102</v>
      </c>
      <c r="D38" s="6" t="s">
        <v>37</v>
      </c>
      <c r="E38" s="6"/>
      <c r="F38" s="10"/>
      <c r="G38" s="6" t="s">
        <v>38</v>
      </c>
      <c r="H38" s="6" t="s">
        <v>39</v>
      </c>
      <c r="I38" s="6" t="s">
        <v>61</v>
      </c>
      <c r="J38" s="11">
        <v>45867</v>
      </c>
      <c r="K38" s="6" t="s">
        <v>315</v>
      </c>
      <c r="L38" s="6" t="s">
        <v>316</v>
      </c>
      <c r="M38" s="6" t="s">
        <v>43</v>
      </c>
      <c r="N38" s="12">
        <v>1030582983</v>
      </c>
      <c r="O38" s="12">
        <v>1030582983</v>
      </c>
      <c r="P38" s="6" t="s">
        <v>317</v>
      </c>
      <c r="Q38" s="12">
        <v>860007336</v>
      </c>
      <c r="R38" s="6" t="s">
        <v>318</v>
      </c>
      <c r="S38" s="6" t="s">
        <v>46</v>
      </c>
      <c r="T38" s="12" t="s">
        <v>319</v>
      </c>
      <c r="U38" s="6" t="s">
        <v>320</v>
      </c>
      <c r="V38" s="6" t="s">
        <v>249</v>
      </c>
      <c r="W38" s="12">
        <v>4</v>
      </c>
      <c r="X38" s="12">
        <v>4</v>
      </c>
      <c r="Y38" s="12">
        <v>4</v>
      </c>
      <c r="Z38" s="12">
        <v>4</v>
      </c>
      <c r="AA38" s="12">
        <v>4</v>
      </c>
      <c r="AB38" s="12">
        <v>4</v>
      </c>
      <c r="AC38" s="12">
        <v>4</v>
      </c>
      <c r="AD38" s="12">
        <v>4</v>
      </c>
      <c r="AE38" s="12">
        <v>4</v>
      </c>
      <c r="AF38" s="12">
        <v>4</v>
      </c>
      <c r="AG38" s="12">
        <v>4</v>
      </c>
      <c r="AH38" s="12">
        <v>4</v>
      </c>
      <c r="AI38" s="6" t="s">
        <v>321</v>
      </c>
      <c r="AJ38" s="6" t="s">
        <v>322</v>
      </c>
      <c r="AK38" s="7" t="s">
        <v>178</v>
      </c>
    </row>
    <row r="39" spans="1:37" hidden="1">
      <c r="A39" s="3">
        <v>3997</v>
      </c>
      <c r="B39" s="13">
        <v>45867.7085069444</v>
      </c>
      <c r="C39" s="13">
        <v>45867.712361111102</v>
      </c>
      <c r="D39" s="4" t="s">
        <v>37</v>
      </c>
      <c r="E39" s="4"/>
      <c r="F39" s="13"/>
      <c r="G39" s="4" t="s">
        <v>38</v>
      </c>
      <c r="H39" s="6" t="s">
        <v>39</v>
      </c>
      <c r="I39" s="4" t="s">
        <v>61</v>
      </c>
      <c r="J39" s="14">
        <v>45867</v>
      </c>
      <c r="K39" s="4" t="s">
        <v>323</v>
      </c>
      <c r="L39" s="4" t="s">
        <v>324</v>
      </c>
      <c r="M39" s="4" t="s">
        <v>43</v>
      </c>
      <c r="N39" s="15">
        <v>53167904</v>
      </c>
      <c r="O39" s="15">
        <v>53167904</v>
      </c>
      <c r="P39" s="4" t="s">
        <v>325</v>
      </c>
      <c r="Q39" s="15">
        <v>830040256</v>
      </c>
      <c r="R39" s="4" t="s">
        <v>326</v>
      </c>
      <c r="S39" s="4" t="s">
        <v>46</v>
      </c>
      <c r="T39" s="15" t="s">
        <v>327</v>
      </c>
      <c r="U39" s="4" t="s">
        <v>328</v>
      </c>
      <c r="V39" s="4" t="s">
        <v>329</v>
      </c>
      <c r="W39" s="15">
        <v>4</v>
      </c>
      <c r="X39" s="15">
        <v>4</v>
      </c>
      <c r="Y39" s="15">
        <v>4</v>
      </c>
      <c r="Z39" s="15">
        <v>4</v>
      </c>
      <c r="AA39" s="15">
        <v>4</v>
      </c>
      <c r="AB39" s="15">
        <v>4</v>
      </c>
      <c r="AC39" s="15">
        <v>4</v>
      </c>
      <c r="AD39" s="15">
        <v>4</v>
      </c>
      <c r="AE39" s="15">
        <v>4</v>
      </c>
      <c r="AF39" s="15">
        <v>4</v>
      </c>
      <c r="AG39" s="15">
        <v>4</v>
      </c>
      <c r="AH39" s="15">
        <v>4</v>
      </c>
      <c r="AI39" s="4" t="s">
        <v>330</v>
      </c>
      <c r="AJ39" s="4" t="s">
        <v>60</v>
      </c>
      <c r="AK39" s="8" t="s">
        <v>59</v>
      </c>
    </row>
    <row r="40" spans="1:37" hidden="1">
      <c r="A40" s="5">
        <v>3998</v>
      </c>
      <c r="B40" s="10">
        <v>45867.707685185203</v>
      </c>
      <c r="C40" s="10">
        <v>45867.712685185201</v>
      </c>
      <c r="D40" s="6" t="s">
        <v>37</v>
      </c>
      <c r="E40" s="6"/>
      <c r="F40" s="10"/>
      <c r="G40" s="6" t="s">
        <v>38</v>
      </c>
      <c r="H40" s="6" t="s">
        <v>39</v>
      </c>
      <c r="I40" s="6" t="s">
        <v>61</v>
      </c>
      <c r="J40" s="11">
        <v>45867</v>
      </c>
      <c r="K40" s="6" t="s">
        <v>331</v>
      </c>
      <c r="L40" s="6" t="s">
        <v>193</v>
      </c>
      <c r="M40" s="6" t="s">
        <v>43</v>
      </c>
      <c r="N40" s="12">
        <v>1010202743</v>
      </c>
      <c r="O40" s="12">
        <v>1010202743</v>
      </c>
      <c r="P40" s="6" t="s">
        <v>332</v>
      </c>
      <c r="Q40" s="12">
        <v>860007336</v>
      </c>
      <c r="R40" s="6" t="s">
        <v>333</v>
      </c>
      <c r="S40" s="6" t="s">
        <v>46</v>
      </c>
      <c r="T40" s="12" t="s">
        <v>334</v>
      </c>
      <c r="U40" s="6" t="s">
        <v>335</v>
      </c>
      <c r="V40" s="6" t="s">
        <v>336</v>
      </c>
      <c r="W40" s="12">
        <v>4</v>
      </c>
      <c r="X40" s="12">
        <v>4</v>
      </c>
      <c r="Y40" s="12">
        <v>4</v>
      </c>
      <c r="Z40" s="12">
        <v>4</v>
      </c>
      <c r="AA40" s="12">
        <v>4</v>
      </c>
      <c r="AB40" s="12">
        <v>4</v>
      </c>
      <c r="AC40" s="12">
        <v>4</v>
      </c>
      <c r="AD40" s="12">
        <v>4</v>
      </c>
      <c r="AE40" s="12">
        <v>4</v>
      </c>
      <c r="AF40" s="12">
        <v>4</v>
      </c>
      <c r="AG40" s="12">
        <v>4</v>
      </c>
      <c r="AH40" s="12">
        <v>4</v>
      </c>
      <c r="AI40" s="6" t="s">
        <v>337</v>
      </c>
      <c r="AJ40" s="6" t="s">
        <v>111</v>
      </c>
      <c r="AK40" s="17" t="s">
        <v>117</v>
      </c>
    </row>
    <row r="41" spans="1:37" hidden="1">
      <c r="A41" s="3">
        <v>3999</v>
      </c>
      <c r="B41" s="13">
        <v>45867.7103935185</v>
      </c>
      <c r="C41" s="13">
        <v>45867.713472222204</v>
      </c>
      <c r="D41" s="4" t="s">
        <v>37</v>
      </c>
      <c r="E41" s="4"/>
      <c r="F41" s="13"/>
      <c r="G41" s="4" t="s">
        <v>38</v>
      </c>
      <c r="H41" s="6" t="s">
        <v>39</v>
      </c>
      <c r="I41" s="4" t="s">
        <v>61</v>
      </c>
      <c r="J41" s="14">
        <v>45867</v>
      </c>
      <c r="K41" s="4" t="s">
        <v>338</v>
      </c>
      <c r="L41" s="4" t="s">
        <v>339</v>
      </c>
      <c r="M41" s="4" t="s">
        <v>43</v>
      </c>
      <c r="N41" s="15">
        <v>52169945</v>
      </c>
      <c r="O41" s="15">
        <v>52169945</v>
      </c>
      <c r="P41" s="4" t="s">
        <v>64</v>
      </c>
      <c r="Q41" s="15">
        <v>860007336</v>
      </c>
      <c r="R41" s="4" t="s">
        <v>340</v>
      </c>
      <c r="S41" s="4" t="s">
        <v>46</v>
      </c>
      <c r="T41" s="15" t="s">
        <v>341</v>
      </c>
      <c r="U41" s="4" t="s">
        <v>342</v>
      </c>
      <c r="V41" s="4" t="s">
        <v>154</v>
      </c>
      <c r="W41" s="15">
        <v>4</v>
      </c>
      <c r="X41" s="15">
        <v>4</v>
      </c>
      <c r="Y41" s="15">
        <v>3</v>
      </c>
      <c r="Z41" s="15">
        <v>4</v>
      </c>
      <c r="AA41" s="15">
        <v>4</v>
      </c>
      <c r="AB41" s="15">
        <v>4</v>
      </c>
      <c r="AC41" s="15">
        <v>4</v>
      </c>
      <c r="AD41" s="15">
        <v>4</v>
      </c>
      <c r="AE41" s="15">
        <v>4</v>
      </c>
      <c r="AF41" s="15">
        <v>3</v>
      </c>
      <c r="AG41" s="15">
        <v>4</v>
      </c>
      <c r="AH41" s="15">
        <v>4</v>
      </c>
      <c r="AI41" s="4" t="s">
        <v>343</v>
      </c>
      <c r="AJ41" s="4" t="s">
        <v>60</v>
      </c>
      <c r="AK41" s="8" t="s">
        <v>59</v>
      </c>
    </row>
    <row r="42" spans="1:37" hidden="1">
      <c r="A42" s="5">
        <v>4000</v>
      </c>
      <c r="B42" s="10">
        <v>45867.709039351903</v>
      </c>
      <c r="C42" s="10">
        <v>45867.713576388902</v>
      </c>
      <c r="D42" s="6" t="s">
        <v>37</v>
      </c>
      <c r="E42" s="6"/>
      <c r="F42" s="10"/>
      <c r="G42" s="6" t="s">
        <v>38</v>
      </c>
      <c r="H42" s="6" t="s">
        <v>39</v>
      </c>
      <c r="I42" s="6" t="s">
        <v>61</v>
      </c>
      <c r="J42" s="11">
        <v>45867</v>
      </c>
      <c r="K42" s="6" t="s">
        <v>344</v>
      </c>
      <c r="L42" s="6" t="s">
        <v>345</v>
      </c>
      <c r="M42" s="6" t="s">
        <v>43</v>
      </c>
      <c r="N42" s="12">
        <v>1019092650</v>
      </c>
      <c r="O42" s="12">
        <v>1019092650</v>
      </c>
      <c r="P42" s="6" t="s">
        <v>346</v>
      </c>
      <c r="Q42" s="12">
        <v>860013779</v>
      </c>
      <c r="R42" s="6" t="s">
        <v>347</v>
      </c>
      <c r="S42" s="6" t="s">
        <v>46</v>
      </c>
      <c r="T42" s="12" t="s">
        <v>348</v>
      </c>
      <c r="U42" s="6" t="s">
        <v>349</v>
      </c>
      <c r="V42" s="6" t="s">
        <v>129</v>
      </c>
      <c r="W42" s="12">
        <v>4</v>
      </c>
      <c r="X42" s="12">
        <v>4</v>
      </c>
      <c r="Y42" s="12">
        <v>4</v>
      </c>
      <c r="Z42" s="12">
        <v>4</v>
      </c>
      <c r="AA42" s="12">
        <v>3</v>
      </c>
      <c r="AB42" s="12">
        <v>4</v>
      </c>
      <c r="AC42" s="12">
        <v>4</v>
      </c>
      <c r="AD42" s="12">
        <v>3</v>
      </c>
      <c r="AE42" s="12">
        <v>4</v>
      </c>
      <c r="AF42" s="12">
        <v>3</v>
      </c>
      <c r="AG42" s="12">
        <v>4</v>
      </c>
      <c r="AH42" s="12">
        <v>4</v>
      </c>
      <c r="AI42" s="6" t="s">
        <v>350</v>
      </c>
      <c r="AJ42" s="6" t="s">
        <v>60</v>
      </c>
      <c r="AK42" s="7" t="s">
        <v>59</v>
      </c>
    </row>
    <row r="43" spans="1:37" hidden="1">
      <c r="A43" s="3">
        <v>4001</v>
      </c>
      <c r="B43" s="13">
        <v>45867.712268518502</v>
      </c>
      <c r="C43" s="13">
        <v>45867.714560185203</v>
      </c>
      <c r="D43" s="4" t="s">
        <v>37</v>
      </c>
      <c r="E43" s="4"/>
      <c r="F43" s="13"/>
      <c r="G43" s="4" t="s">
        <v>38</v>
      </c>
      <c r="H43" s="6" t="s">
        <v>39</v>
      </c>
      <c r="I43" s="4" t="s">
        <v>61</v>
      </c>
      <c r="J43" s="14">
        <v>45867</v>
      </c>
      <c r="K43" s="4" t="s">
        <v>351</v>
      </c>
      <c r="L43" s="4" t="s">
        <v>352</v>
      </c>
      <c r="M43" s="4" t="s">
        <v>43</v>
      </c>
      <c r="N43" s="15">
        <v>80821131</v>
      </c>
      <c r="O43" s="15">
        <v>80821131</v>
      </c>
      <c r="P43" s="4" t="s">
        <v>353</v>
      </c>
      <c r="Q43" s="15">
        <v>900306609</v>
      </c>
      <c r="R43" s="4" t="s">
        <v>354</v>
      </c>
      <c r="S43" s="4" t="s">
        <v>46</v>
      </c>
      <c r="T43" s="15" t="s">
        <v>355</v>
      </c>
      <c r="U43" s="4" t="s">
        <v>356</v>
      </c>
      <c r="V43" s="4" t="s">
        <v>357</v>
      </c>
      <c r="W43" s="15">
        <v>4</v>
      </c>
      <c r="X43" s="15">
        <v>4</v>
      </c>
      <c r="Y43" s="15">
        <v>4</v>
      </c>
      <c r="Z43" s="15">
        <v>4</v>
      </c>
      <c r="AA43" s="15">
        <v>4</v>
      </c>
      <c r="AB43" s="15">
        <v>4</v>
      </c>
      <c r="AC43" s="15">
        <v>4</v>
      </c>
      <c r="AD43" s="15">
        <v>4</v>
      </c>
      <c r="AE43" s="15">
        <v>4</v>
      </c>
      <c r="AF43" s="15">
        <v>4</v>
      </c>
      <c r="AG43" s="15">
        <v>4</v>
      </c>
      <c r="AH43" s="15">
        <v>4</v>
      </c>
      <c r="AI43" s="4" t="s">
        <v>80</v>
      </c>
      <c r="AJ43" s="4" t="s">
        <v>88</v>
      </c>
      <c r="AK43" s="8" t="s">
        <v>358</v>
      </c>
    </row>
    <row r="44" spans="1:37" hidden="1">
      <c r="A44" s="5">
        <v>4002</v>
      </c>
      <c r="B44" s="10">
        <v>45867.709618055596</v>
      </c>
      <c r="C44" s="10">
        <v>45867.715138888903</v>
      </c>
      <c r="D44" s="6" t="s">
        <v>37</v>
      </c>
      <c r="E44" s="6"/>
      <c r="F44" s="10"/>
      <c r="G44" s="6" t="s">
        <v>38</v>
      </c>
      <c r="H44" s="6" t="s">
        <v>39</v>
      </c>
      <c r="I44" s="6" t="s">
        <v>61</v>
      </c>
      <c r="J44" s="11">
        <v>45867</v>
      </c>
      <c r="K44" s="6" t="s">
        <v>359</v>
      </c>
      <c r="L44" s="6" t="s">
        <v>360</v>
      </c>
      <c r="M44" s="6" t="s">
        <v>43</v>
      </c>
      <c r="N44" s="12">
        <v>52859935</v>
      </c>
      <c r="O44" s="12">
        <v>52859935</v>
      </c>
      <c r="P44" s="6" t="s">
        <v>361</v>
      </c>
      <c r="Q44" s="15">
        <v>860007336</v>
      </c>
      <c r="R44" s="6" t="s">
        <v>238</v>
      </c>
      <c r="S44" s="6" t="s">
        <v>46</v>
      </c>
      <c r="T44" s="12" t="s">
        <v>362</v>
      </c>
      <c r="U44" s="6" t="s">
        <v>363</v>
      </c>
      <c r="V44" s="6" t="s">
        <v>49</v>
      </c>
      <c r="W44" s="12">
        <v>4</v>
      </c>
      <c r="X44" s="12">
        <v>4</v>
      </c>
      <c r="Y44" s="12">
        <v>4</v>
      </c>
      <c r="Z44" s="12">
        <v>4</v>
      </c>
      <c r="AA44" s="12">
        <v>4</v>
      </c>
      <c r="AB44" s="12">
        <v>4</v>
      </c>
      <c r="AC44" s="12">
        <v>4</v>
      </c>
      <c r="AD44" s="12">
        <v>4</v>
      </c>
      <c r="AE44" s="12">
        <v>4</v>
      </c>
      <c r="AF44" s="12">
        <v>4</v>
      </c>
      <c r="AG44" s="12">
        <v>4</v>
      </c>
      <c r="AH44" s="12">
        <v>4</v>
      </c>
      <c r="AI44" s="6" t="s">
        <v>96</v>
      </c>
      <c r="AJ44" s="6" t="s">
        <v>292</v>
      </c>
      <c r="AK44" s="7" t="s">
        <v>96</v>
      </c>
    </row>
    <row r="45" spans="1:37" hidden="1">
      <c r="A45" s="3">
        <v>4003</v>
      </c>
      <c r="B45" s="13">
        <v>45867.710960648103</v>
      </c>
      <c r="C45" s="13">
        <v>45867.715416666702</v>
      </c>
      <c r="D45" s="4" t="s">
        <v>37</v>
      </c>
      <c r="E45" s="4"/>
      <c r="F45" s="13"/>
      <c r="G45" s="4" t="s">
        <v>38</v>
      </c>
      <c r="H45" s="6" t="s">
        <v>39</v>
      </c>
      <c r="I45" s="4" t="s">
        <v>61</v>
      </c>
      <c r="J45" s="14">
        <v>45867</v>
      </c>
      <c r="K45" s="4" t="s">
        <v>364</v>
      </c>
      <c r="L45" s="4" t="s">
        <v>365</v>
      </c>
      <c r="M45" s="4" t="s">
        <v>43</v>
      </c>
      <c r="N45" s="15">
        <v>52490536</v>
      </c>
      <c r="O45" s="15">
        <v>52490536</v>
      </c>
      <c r="P45" s="4" t="s">
        <v>366</v>
      </c>
      <c r="Q45" s="15">
        <v>830040256</v>
      </c>
      <c r="R45" s="4" t="s">
        <v>367</v>
      </c>
      <c r="S45" s="4" t="s">
        <v>46</v>
      </c>
      <c r="T45" s="15" t="s">
        <v>368</v>
      </c>
      <c r="U45" s="4" t="s">
        <v>369</v>
      </c>
      <c r="V45" s="4" t="s">
        <v>370</v>
      </c>
      <c r="W45" s="15">
        <v>4</v>
      </c>
      <c r="X45" s="15">
        <v>3</v>
      </c>
      <c r="Y45" s="15">
        <v>3</v>
      </c>
      <c r="Z45" s="15">
        <v>3</v>
      </c>
      <c r="AA45" s="15">
        <v>3</v>
      </c>
      <c r="AB45" s="15">
        <v>4</v>
      </c>
      <c r="AC45" s="15">
        <v>4</v>
      </c>
      <c r="AD45" s="15">
        <v>1</v>
      </c>
      <c r="AE45" s="15">
        <v>3</v>
      </c>
      <c r="AF45" s="15">
        <v>1</v>
      </c>
      <c r="AG45" s="15">
        <v>2</v>
      </c>
      <c r="AH45" s="15">
        <v>2</v>
      </c>
      <c r="AI45" s="4" t="s">
        <v>371</v>
      </c>
      <c r="AJ45" s="4" t="s">
        <v>372</v>
      </c>
      <c r="AK45" s="8" t="s">
        <v>373</v>
      </c>
    </row>
    <row r="46" spans="1:37" hidden="1">
      <c r="A46" s="5">
        <v>4004</v>
      </c>
      <c r="B46" s="10">
        <v>45867.708333333299</v>
      </c>
      <c r="C46" s="10">
        <v>45867.716516203698</v>
      </c>
      <c r="D46" s="6" t="s">
        <v>37</v>
      </c>
      <c r="E46" s="6"/>
      <c r="F46" s="10"/>
      <c r="G46" s="6" t="s">
        <v>38</v>
      </c>
      <c r="H46" s="6" t="s">
        <v>39</v>
      </c>
      <c r="I46" s="6" t="s">
        <v>61</v>
      </c>
      <c r="J46" s="11">
        <v>45867</v>
      </c>
      <c r="K46" s="6" t="s">
        <v>374</v>
      </c>
      <c r="L46" s="6" t="s">
        <v>375</v>
      </c>
      <c r="M46" s="6" t="s">
        <v>43</v>
      </c>
      <c r="N46" s="12">
        <v>1000603077</v>
      </c>
      <c r="O46" s="12">
        <v>1000603077</v>
      </c>
      <c r="P46" s="6" t="s">
        <v>376</v>
      </c>
      <c r="Q46" s="12">
        <v>860007336</v>
      </c>
      <c r="R46" s="6" t="s">
        <v>146</v>
      </c>
      <c r="S46" s="6" t="s">
        <v>46</v>
      </c>
      <c r="T46" s="12" t="s">
        <v>377</v>
      </c>
      <c r="U46" s="6" t="s">
        <v>378</v>
      </c>
      <c r="V46" s="6" t="s">
        <v>379</v>
      </c>
      <c r="W46" s="12">
        <v>4</v>
      </c>
      <c r="X46" s="12">
        <v>4</v>
      </c>
      <c r="Y46" s="12">
        <v>4</v>
      </c>
      <c r="Z46" s="12">
        <v>4</v>
      </c>
      <c r="AA46" s="12">
        <v>4</v>
      </c>
      <c r="AB46" s="12">
        <v>4</v>
      </c>
      <c r="AC46" s="12">
        <v>4</v>
      </c>
      <c r="AD46" s="12">
        <v>4</v>
      </c>
      <c r="AE46" s="12">
        <v>4</v>
      </c>
      <c r="AF46" s="12">
        <v>4</v>
      </c>
      <c r="AG46" s="12">
        <v>4</v>
      </c>
      <c r="AH46" s="12">
        <v>4</v>
      </c>
      <c r="AI46" s="6" t="s">
        <v>380</v>
      </c>
      <c r="AJ46" s="6" t="s">
        <v>372</v>
      </c>
      <c r="AK46" s="7" t="s">
        <v>96</v>
      </c>
    </row>
    <row r="47" spans="1:37" hidden="1">
      <c r="A47" s="3">
        <v>4005</v>
      </c>
      <c r="B47" s="13">
        <v>45867.713807870401</v>
      </c>
      <c r="C47" s="13">
        <v>45867.717002314799</v>
      </c>
      <c r="D47" s="4" t="s">
        <v>37</v>
      </c>
      <c r="E47" s="4"/>
      <c r="F47" s="13"/>
      <c r="G47" s="4" t="s">
        <v>38</v>
      </c>
      <c r="H47" s="6" t="s">
        <v>39</v>
      </c>
      <c r="I47" s="4" t="s">
        <v>61</v>
      </c>
      <c r="J47" s="14">
        <v>45867</v>
      </c>
      <c r="K47" s="4" t="s">
        <v>381</v>
      </c>
      <c r="L47" s="4" t="s">
        <v>382</v>
      </c>
      <c r="M47" s="4" t="s">
        <v>43</v>
      </c>
      <c r="N47" s="15">
        <v>52341225</v>
      </c>
      <c r="O47" s="15">
        <v>52341225</v>
      </c>
      <c r="P47" s="4" t="s">
        <v>383</v>
      </c>
      <c r="Q47" s="15">
        <v>860007336</v>
      </c>
      <c r="R47" s="4" t="s">
        <v>384</v>
      </c>
      <c r="S47" s="4" t="s">
        <v>46</v>
      </c>
      <c r="T47" s="15" t="s">
        <v>385</v>
      </c>
      <c r="U47" s="4" t="s">
        <v>386</v>
      </c>
      <c r="V47" s="4" t="s">
        <v>387</v>
      </c>
      <c r="W47" s="15">
        <v>4</v>
      </c>
      <c r="X47" s="15">
        <v>4</v>
      </c>
      <c r="Y47" s="15">
        <v>4</v>
      </c>
      <c r="Z47" s="15">
        <v>4</v>
      </c>
      <c r="AA47" s="15">
        <v>4</v>
      </c>
      <c r="AB47" s="15">
        <v>4</v>
      </c>
      <c r="AC47" s="15">
        <v>4</v>
      </c>
      <c r="AD47" s="15">
        <v>4</v>
      </c>
      <c r="AE47" s="15">
        <v>4</v>
      </c>
      <c r="AF47" s="15">
        <v>4</v>
      </c>
      <c r="AG47" s="15">
        <v>4</v>
      </c>
      <c r="AH47" s="15">
        <v>4</v>
      </c>
      <c r="AI47" s="4" t="s">
        <v>388</v>
      </c>
      <c r="AJ47" s="4" t="s">
        <v>60</v>
      </c>
      <c r="AK47" s="8" t="s">
        <v>389</v>
      </c>
    </row>
    <row r="48" spans="1:37" hidden="1">
      <c r="A48" s="5">
        <v>4006</v>
      </c>
      <c r="B48" s="10">
        <v>45867.708599537</v>
      </c>
      <c r="C48" s="10">
        <v>45867.7170833333</v>
      </c>
      <c r="D48" s="6" t="s">
        <v>37</v>
      </c>
      <c r="E48" s="6"/>
      <c r="F48" s="10"/>
      <c r="G48" s="6" t="s">
        <v>38</v>
      </c>
      <c r="H48" s="6" t="s">
        <v>39</v>
      </c>
      <c r="I48" s="6" t="s">
        <v>61</v>
      </c>
      <c r="J48" s="11">
        <v>45867</v>
      </c>
      <c r="K48" s="6" t="s">
        <v>390</v>
      </c>
      <c r="L48" s="6" t="s">
        <v>391</v>
      </c>
      <c r="M48" s="6" t="s">
        <v>43</v>
      </c>
      <c r="N48" s="12">
        <v>63437503</v>
      </c>
      <c r="O48" s="12">
        <v>63437503</v>
      </c>
      <c r="P48" s="6" t="s">
        <v>392</v>
      </c>
      <c r="Q48" s="12">
        <v>860007336</v>
      </c>
      <c r="R48" s="6" t="s">
        <v>340</v>
      </c>
      <c r="S48" s="6" t="s">
        <v>46</v>
      </c>
      <c r="T48" s="12" t="s">
        <v>393</v>
      </c>
      <c r="U48" s="6" t="s">
        <v>394</v>
      </c>
      <c r="V48" s="6" t="s">
        <v>49</v>
      </c>
      <c r="W48" s="12">
        <v>4</v>
      </c>
      <c r="X48" s="12">
        <v>4</v>
      </c>
      <c r="Y48" s="12">
        <v>3</v>
      </c>
      <c r="Z48" s="12">
        <v>4</v>
      </c>
      <c r="AA48" s="12">
        <v>4</v>
      </c>
      <c r="AB48" s="12">
        <v>4</v>
      </c>
      <c r="AC48" s="12">
        <v>4</v>
      </c>
      <c r="AD48" s="12">
        <v>4</v>
      </c>
      <c r="AE48" s="12">
        <v>4</v>
      </c>
      <c r="AF48" s="12">
        <v>4</v>
      </c>
      <c r="AG48" s="12">
        <v>4</v>
      </c>
      <c r="AH48" s="12">
        <v>4</v>
      </c>
      <c r="AI48" s="6" t="s">
        <v>395</v>
      </c>
      <c r="AJ48" s="6" t="s">
        <v>60</v>
      </c>
      <c r="AK48" s="7" t="s">
        <v>396</v>
      </c>
    </row>
    <row r="49" spans="1:37" hidden="1">
      <c r="A49" s="3">
        <v>4007</v>
      </c>
      <c r="B49" s="13">
        <v>45867.716562499998</v>
      </c>
      <c r="C49" s="13">
        <v>45867.7186574074</v>
      </c>
      <c r="D49" s="4" t="s">
        <v>37</v>
      </c>
      <c r="E49" s="4"/>
      <c r="F49" s="13"/>
      <c r="G49" s="4" t="s">
        <v>38</v>
      </c>
      <c r="H49" s="6" t="s">
        <v>39</v>
      </c>
      <c r="I49" s="4" t="s">
        <v>61</v>
      </c>
      <c r="J49" s="14">
        <v>45867</v>
      </c>
      <c r="K49" s="4" t="s">
        <v>397</v>
      </c>
      <c r="L49" s="4" t="s">
        <v>398</v>
      </c>
      <c r="M49" s="4" t="s">
        <v>43</v>
      </c>
      <c r="N49" s="15">
        <v>1014211258</v>
      </c>
      <c r="O49" s="15">
        <v>1014211258</v>
      </c>
      <c r="P49" s="4" t="s">
        <v>278</v>
      </c>
      <c r="Q49" s="15">
        <v>860013779</v>
      </c>
      <c r="R49" s="4" t="s">
        <v>399</v>
      </c>
      <c r="S49" s="4" t="s">
        <v>46</v>
      </c>
      <c r="T49" s="15" t="s">
        <v>400</v>
      </c>
      <c r="U49" s="4" t="s">
        <v>401</v>
      </c>
      <c r="V49" s="4" t="s">
        <v>49</v>
      </c>
      <c r="W49" s="15">
        <v>4</v>
      </c>
      <c r="X49" s="15">
        <v>4</v>
      </c>
      <c r="Y49" s="15">
        <v>4</v>
      </c>
      <c r="Z49" s="15">
        <v>4</v>
      </c>
      <c r="AA49" s="15">
        <v>4</v>
      </c>
      <c r="AB49" s="15">
        <v>4</v>
      </c>
      <c r="AC49" s="15">
        <v>4</v>
      </c>
      <c r="AD49" s="15">
        <v>4</v>
      </c>
      <c r="AE49" s="15">
        <v>4</v>
      </c>
      <c r="AF49" s="15">
        <v>4</v>
      </c>
      <c r="AG49" s="15">
        <v>4</v>
      </c>
      <c r="AH49" s="15">
        <v>4</v>
      </c>
      <c r="AI49" s="4" t="s">
        <v>402</v>
      </c>
      <c r="AJ49" s="4" t="s">
        <v>70</v>
      </c>
      <c r="AK49" s="8" t="s">
        <v>403</v>
      </c>
    </row>
    <row r="50" spans="1:37" hidden="1">
      <c r="A50" s="5">
        <v>4008</v>
      </c>
      <c r="B50" s="10">
        <v>45867.712488425903</v>
      </c>
      <c r="C50" s="10">
        <v>45867.719085648103</v>
      </c>
      <c r="D50" s="6" t="s">
        <v>37</v>
      </c>
      <c r="E50" s="6"/>
      <c r="F50" s="10"/>
      <c r="G50" s="6" t="s">
        <v>38</v>
      </c>
      <c r="H50" s="6" t="s">
        <v>39</v>
      </c>
      <c r="I50" s="6" t="s">
        <v>61</v>
      </c>
      <c r="J50" s="11">
        <v>45867</v>
      </c>
      <c r="K50" s="6" t="s">
        <v>404</v>
      </c>
      <c r="L50" s="6" t="s">
        <v>405</v>
      </c>
      <c r="M50" s="6" t="s">
        <v>43</v>
      </c>
      <c r="N50" s="12">
        <v>1019126348</v>
      </c>
      <c r="O50" s="12">
        <v>1019126348</v>
      </c>
      <c r="P50" s="6" t="s">
        <v>64</v>
      </c>
      <c r="Q50" s="12">
        <v>860007336</v>
      </c>
      <c r="R50" s="6" t="s">
        <v>146</v>
      </c>
      <c r="S50" s="6" t="s">
        <v>46</v>
      </c>
      <c r="T50" s="12" t="s">
        <v>406</v>
      </c>
      <c r="U50" s="6" t="s">
        <v>407</v>
      </c>
      <c r="V50" s="6" t="s">
        <v>273</v>
      </c>
      <c r="W50" s="12">
        <v>4</v>
      </c>
      <c r="X50" s="12">
        <v>4</v>
      </c>
      <c r="Y50" s="12">
        <v>4</v>
      </c>
      <c r="Z50" s="12">
        <v>4</v>
      </c>
      <c r="AA50" s="12">
        <v>4</v>
      </c>
      <c r="AB50" s="12">
        <v>4</v>
      </c>
      <c r="AC50" s="12">
        <v>4</v>
      </c>
      <c r="AD50" s="12">
        <v>4</v>
      </c>
      <c r="AE50" s="12">
        <v>4</v>
      </c>
      <c r="AF50" s="12">
        <v>4</v>
      </c>
      <c r="AG50" s="12">
        <v>4</v>
      </c>
      <c r="AH50" s="12">
        <v>4</v>
      </c>
      <c r="AI50" s="6" t="s">
        <v>59</v>
      </c>
      <c r="AJ50" s="6" t="s">
        <v>60</v>
      </c>
      <c r="AK50" s="7" t="s">
        <v>59</v>
      </c>
    </row>
    <row r="51" spans="1:37" hidden="1">
      <c r="A51" s="3">
        <v>4009</v>
      </c>
      <c r="B51" s="13">
        <v>45867.718541666698</v>
      </c>
      <c r="C51" s="13">
        <v>45867.720925925903</v>
      </c>
      <c r="D51" s="4" t="s">
        <v>37</v>
      </c>
      <c r="E51" s="4"/>
      <c r="F51" s="13"/>
      <c r="G51" s="4" t="s">
        <v>38</v>
      </c>
      <c r="H51" s="6" t="s">
        <v>39</v>
      </c>
      <c r="I51" s="4" t="s">
        <v>61</v>
      </c>
      <c r="J51" s="14">
        <v>45868</v>
      </c>
      <c r="K51" s="4" t="s">
        <v>408</v>
      </c>
      <c r="L51" s="4" t="s">
        <v>409</v>
      </c>
      <c r="M51" s="4" t="s">
        <v>43</v>
      </c>
      <c r="N51" s="15">
        <v>1014277482</v>
      </c>
      <c r="O51" s="15">
        <v>1014277482</v>
      </c>
      <c r="P51" s="4" t="s">
        <v>410</v>
      </c>
      <c r="Q51" s="12">
        <v>860007336</v>
      </c>
      <c r="R51" s="4" t="s">
        <v>146</v>
      </c>
      <c r="S51" s="4" t="s">
        <v>46</v>
      </c>
      <c r="T51" s="15" t="s">
        <v>411</v>
      </c>
      <c r="U51" s="4" t="s">
        <v>412</v>
      </c>
      <c r="V51" s="4" t="s">
        <v>413</v>
      </c>
      <c r="W51" s="15">
        <v>4</v>
      </c>
      <c r="X51" s="15">
        <v>4</v>
      </c>
      <c r="Y51" s="15">
        <v>4</v>
      </c>
      <c r="Z51" s="15">
        <v>4</v>
      </c>
      <c r="AA51" s="15">
        <v>4</v>
      </c>
      <c r="AB51" s="15">
        <v>4</v>
      </c>
      <c r="AC51" s="15">
        <v>4</v>
      </c>
      <c r="AD51" s="15">
        <v>4</v>
      </c>
      <c r="AE51" s="15">
        <v>4</v>
      </c>
      <c r="AF51" s="15">
        <v>4</v>
      </c>
      <c r="AG51" s="15">
        <v>4</v>
      </c>
      <c r="AH51" s="15">
        <v>4</v>
      </c>
      <c r="AI51" s="15" t="s">
        <v>117</v>
      </c>
      <c r="AJ51" s="4" t="s">
        <v>179</v>
      </c>
      <c r="AK51" s="16" t="s">
        <v>117</v>
      </c>
    </row>
    <row r="52" spans="1:37" hidden="1">
      <c r="A52" s="5">
        <v>4010</v>
      </c>
      <c r="B52" s="10">
        <v>45867.709652777798</v>
      </c>
      <c r="C52" s="10">
        <v>45867.721354166701</v>
      </c>
      <c r="D52" s="6" t="s">
        <v>37</v>
      </c>
      <c r="E52" s="6"/>
      <c r="F52" s="10"/>
      <c r="G52" s="6" t="s">
        <v>38</v>
      </c>
      <c r="H52" s="6" t="s">
        <v>39</v>
      </c>
      <c r="I52" s="6" t="s">
        <v>61</v>
      </c>
      <c r="J52" s="11">
        <v>45867</v>
      </c>
      <c r="K52" s="6" t="s">
        <v>414</v>
      </c>
      <c r="L52" s="6" t="s">
        <v>415</v>
      </c>
      <c r="M52" s="6" t="s">
        <v>43</v>
      </c>
      <c r="N52" s="12">
        <v>20679072</v>
      </c>
      <c r="O52" s="12">
        <v>20679072</v>
      </c>
      <c r="P52" s="6" t="s">
        <v>416</v>
      </c>
      <c r="Q52" s="12">
        <v>901148394</v>
      </c>
      <c r="R52" s="6" t="s">
        <v>417</v>
      </c>
      <c r="S52" s="6" t="s">
        <v>46</v>
      </c>
      <c r="T52" s="12" t="s">
        <v>418</v>
      </c>
      <c r="U52" s="6" t="s">
        <v>419</v>
      </c>
      <c r="V52" s="6" t="s">
        <v>420</v>
      </c>
      <c r="W52" s="12">
        <v>4</v>
      </c>
      <c r="X52" s="12">
        <v>4</v>
      </c>
      <c r="Y52" s="12">
        <v>4</v>
      </c>
      <c r="Z52" s="12">
        <v>4</v>
      </c>
      <c r="AA52" s="12">
        <v>4</v>
      </c>
      <c r="AB52" s="12">
        <v>4</v>
      </c>
      <c r="AC52" s="12">
        <v>4</v>
      </c>
      <c r="AD52" s="12">
        <v>4</v>
      </c>
      <c r="AE52" s="12">
        <v>4</v>
      </c>
      <c r="AF52" s="12">
        <v>4</v>
      </c>
      <c r="AG52" s="12">
        <v>4</v>
      </c>
      <c r="AH52" s="12">
        <v>4</v>
      </c>
      <c r="AI52" s="6" t="s">
        <v>421</v>
      </c>
      <c r="AJ52" s="6" t="s">
        <v>88</v>
      </c>
      <c r="AK52" s="7" t="s">
        <v>422</v>
      </c>
    </row>
    <row r="53" spans="1:37" hidden="1">
      <c r="A53" s="3">
        <v>4011</v>
      </c>
      <c r="B53" s="13">
        <v>45867.719479166699</v>
      </c>
      <c r="C53" s="13">
        <v>45867.722569444399</v>
      </c>
      <c r="D53" s="4" t="s">
        <v>37</v>
      </c>
      <c r="E53" s="4"/>
      <c r="F53" s="13"/>
      <c r="G53" s="4" t="s">
        <v>38</v>
      </c>
      <c r="H53" s="6" t="s">
        <v>39</v>
      </c>
      <c r="I53" s="4" t="s">
        <v>61</v>
      </c>
      <c r="J53" s="14">
        <v>45867</v>
      </c>
      <c r="K53" s="4" t="s">
        <v>423</v>
      </c>
      <c r="L53" s="4" t="s">
        <v>424</v>
      </c>
      <c r="M53" s="4" t="s">
        <v>43</v>
      </c>
      <c r="N53" s="15">
        <v>1015410981</v>
      </c>
      <c r="O53" s="15">
        <v>1015410981</v>
      </c>
      <c r="P53" s="4" t="s">
        <v>64</v>
      </c>
      <c r="Q53" s="12">
        <v>860007336</v>
      </c>
      <c r="R53" s="4" t="s">
        <v>425</v>
      </c>
      <c r="S53" s="4" t="s">
        <v>46</v>
      </c>
      <c r="T53" s="15" t="s">
        <v>426</v>
      </c>
      <c r="U53" s="4" t="s">
        <v>427</v>
      </c>
      <c r="V53" s="4" t="s">
        <v>428</v>
      </c>
      <c r="W53" s="15">
        <v>3</v>
      </c>
      <c r="X53" s="15">
        <v>3</v>
      </c>
      <c r="Y53" s="15">
        <v>3</v>
      </c>
      <c r="Z53" s="15">
        <v>3</v>
      </c>
      <c r="AA53" s="15">
        <v>3</v>
      </c>
      <c r="AB53" s="15">
        <v>3</v>
      </c>
      <c r="AC53" s="15">
        <v>3</v>
      </c>
      <c r="AD53" s="15">
        <v>3</v>
      </c>
      <c r="AE53" s="15">
        <v>3</v>
      </c>
      <c r="AF53" s="15">
        <v>3</v>
      </c>
      <c r="AG53" s="15">
        <v>3</v>
      </c>
      <c r="AH53" s="15">
        <v>3</v>
      </c>
      <c r="AI53" s="4" t="s">
        <v>59</v>
      </c>
      <c r="AJ53" s="4" t="s">
        <v>60</v>
      </c>
      <c r="AK53" s="8" t="s">
        <v>59</v>
      </c>
    </row>
    <row r="54" spans="1:37" hidden="1">
      <c r="A54" s="5">
        <v>4012</v>
      </c>
      <c r="B54" s="10">
        <v>45867.723668981504</v>
      </c>
      <c r="C54" s="10">
        <v>45867.724664351903</v>
      </c>
      <c r="D54" s="6" t="s">
        <v>37</v>
      </c>
      <c r="E54" s="6"/>
      <c r="F54" s="10"/>
      <c r="G54" s="6" t="s">
        <v>38</v>
      </c>
      <c r="H54" s="6" t="s">
        <v>39</v>
      </c>
      <c r="I54" s="6" t="s">
        <v>61</v>
      </c>
      <c r="J54" s="11">
        <v>45867</v>
      </c>
      <c r="K54" s="6" t="s">
        <v>429</v>
      </c>
      <c r="L54" s="6" t="s">
        <v>430</v>
      </c>
      <c r="M54" s="6" t="s">
        <v>43</v>
      </c>
      <c r="N54" s="12">
        <v>1117817277</v>
      </c>
      <c r="O54" s="12">
        <v>1117817277</v>
      </c>
      <c r="P54" s="6" t="s">
        <v>431</v>
      </c>
      <c r="Q54" s="12">
        <v>860007336</v>
      </c>
      <c r="R54" s="6" t="s">
        <v>146</v>
      </c>
      <c r="S54" s="6" t="s">
        <v>46</v>
      </c>
      <c r="T54" s="12" t="s">
        <v>432</v>
      </c>
      <c r="U54" s="6" t="s">
        <v>433</v>
      </c>
      <c r="V54" s="6" t="s">
        <v>129</v>
      </c>
      <c r="W54" s="12">
        <v>4</v>
      </c>
      <c r="X54" s="12">
        <v>4</v>
      </c>
      <c r="Y54" s="12">
        <v>4</v>
      </c>
      <c r="Z54" s="12">
        <v>4</v>
      </c>
      <c r="AA54" s="12">
        <v>4</v>
      </c>
      <c r="AB54" s="12">
        <v>4</v>
      </c>
      <c r="AC54" s="12">
        <v>4</v>
      </c>
      <c r="AD54" s="12">
        <v>4</v>
      </c>
      <c r="AE54" s="12">
        <v>4</v>
      </c>
      <c r="AF54" s="12">
        <v>4</v>
      </c>
      <c r="AG54" s="12">
        <v>4</v>
      </c>
      <c r="AH54" s="12">
        <v>4</v>
      </c>
      <c r="AI54" s="6" t="s">
        <v>178</v>
      </c>
      <c r="AJ54" s="6" t="s">
        <v>60</v>
      </c>
      <c r="AK54" s="7" t="s">
        <v>96</v>
      </c>
    </row>
    <row r="55" spans="1:37" hidden="1">
      <c r="A55" s="3">
        <v>4013</v>
      </c>
      <c r="B55" s="13">
        <v>45867.717418981498</v>
      </c>
      <c r="C55" s="13">
        <v>45867.725324074097</v>
      </c>
      <c r="D55" s="4" t="s">
        <v>37</v>
      </c>
      <c r="E55" s="4"/>
      <c r="F55" s="13"/>
      <c r="G55" s="4" t="s">
        <v>38</v>
      </c>
      <c r="H55" s="6" t="s">
        <v>39</v>
      </c>
      <c r="I55" s="4" t="s">
        <v>61</v>
      </c>
      <c r="J55" s="14">
        <v>45867</v>
      </c>
      <c r="K55" s="4" t="s">
        <v>434</v>
      </c>
      <c r="L55" s="4" t="s">
        <v>435</v>
      </c>
      <c r="M55" s="4" t="s">
        <v>43</v>
      </c>
      <c r="N55" s="15">
        <v>52520933</v>
      </c>
      <c r="O55" s="15">
        <v>52520933</v>
      </c>
      <c r="P55" s="4" t="s">
        <v>436</v>
      </c>
      <c r="Q55" s="15">
        <v>860007336</v>
      </c>
      <c r="R55" s="4" t="s">
        <v>437</v>
      </c>
      <c r="S55" s="4" t="s">
        <v>46</v>
      </c>
      <c r="T55" s="15" t="s">
        <v>438</v>
      </c>
      <c r="U55" s="4" t="s">
        <v>439</v>
      </c>
      <c r="V55" s="4" t="s">
        <v>249</v>
      </c>
      <c r="W55" s="15">
        <v>4</v>
      </c>
      <c r="X55" s="15">
        <v>4</v>
      </c>
      <c r="Y55" s="15">
        <v>4</v>
      </c>
      <c r="Z55" s="15">
        <v>4</v>
      </c>
      <c r="AA55" s="15">
        <v>4</v>
      </c>
      <c r="AB55" s="15">
        <v>4</v>
      </c>
      <c r="AC55" s="15">
        <v>4</v>
      </c>
      <c r="AD55" s="15">
        <v>4</v>
      </c>
      <c r="AE55" s="15">
        <v>4</v>
      </c>
      <c r="AF55" s="15">
        <v>4</v>
      </c>
      <c r="AG55" s="15">
        <v>4</v>
      </c>
      <c r="AH55" s="15">
        <v>4</v>
      </c>
      <c r="AI55" s="4" t="s">
        <v>440</v>
      </c>
      <c r="AJ55" s="4" t="s">
        <v>60</v>
      </c>
      <c r="AK55" s="8" t="s">
        <v>440</v>
      </c>
    </row>
    <row r="56" spans="1:37" hidden="1">
      <c r="A56" s="5">
        <v>4014</v>
      </c>
      <c r="B56" s="10">
        <v>45867.722210648099</v>
      </c>
      <c r="C56" s="10">
        <v>45867.727083333302</v>
      </c>
      <c r="D56" s="6" t="s">
        <v>37</v>
      </c>
      <c r="E56" s="6"/>
      <c r="F56" s="10"/>
      <c r="G56" s="6" t="s">
        <v>38</v>
      </c>
      <c r="H56" s="6" t="s">
        <v>39</v>
      </c>
      <c r="I56" s="6" t="s">
        <v>61</v>
      </c>
      <c r="J56" s="11">
        <v>45867</v>
      </c>
      <c r="K56" s="6" t="s">
        <v>441</v>
      </c>
      <c r="L56" s="6" t="s">
        <v>442</v>
      </c>
      <c r="M56" s="6" t="s">
        <v>43</v>
      </c>
      <c r="N56" s="12">
        <v>1019036856</v>
      </c>
      <c r="O56" s="12">
        <v>1019036856</v>
      </c>
      <c r="P56" s="6" t="s">
        <v>443</v>
      </c>
      <c r="Q56" s="15">
        <v>860007336</v>
      </c>
      <c r="R56" s="6" t="s">
        <v>146</v>
      </c>
      <c r="S56" s="6" t="s">
        <v>46</v>
      </c>
      <c r="T56" s="6" t="s">
        <v>444</v>
      </c>
      <c r="U56" s="6" t="s">
        <v>445</v>
      </c>
      <c r="V56" s="6" t="s">
        <v>154</v>
      </c>
      <c r="W56" s="12">
        <v>4</v>
      </c>
      <c r="X56" s="12">
        <v>4</v>
      </c>
      <c r="Y56" s="12">
        <v>4</v>
      </c>
      <c r="Z56" s="12">
        <v>4</v>
      </c>
      <c r="AA56" s="12">
        <v>4</v>
      </c>
      <c r="AB56" s="12">
        <v>4</v>
      </c>
      <c r="AC56" s="12">
        <v>4</v>
      </c>
      <c r="AD56" s="12">
        <v>4</v>
      </c>
      <c r="AE56" s="12">
        <v>4</v>
      </c>
      <c r="AF56" s="12">
        <v>4</v>
      </c>
      <c r="AG56" s="12">
        <v>4</v>
      </c>
      <c r="AH56" s="12">
        <v>4</v>
      </c>
      <c r="AI56" s="6" t="s">
        <v>446</v>
      </c>
      <c r="AJ56" s="6" t="s">
        <v>169</v>
      </c>
      <c r="AK56" s="7" t="s">
        <v>59</v>
      </c>
    </row>
    <row r="57" spans="1:37" hidden="1">
      <c r="A57" s="3">
        <v>4015</v>
      </c>
      <c r="B57" s="13">
        <v>45867.730358796303</v>
      </c>
      <c r="C57" s="13">
        <v>45867.730694444399</v>
      </c>
      <c r="D57" s="4" t="s">
        <v>37</v>
      </c>
      <c r="E57" s="4"/>
      <c r="F57" s="13"/>
      <c r="G57" s="4" t="s">
        <v>38</v>
      </c>
      <c r="H57" s="6" t="s">
        <v>39</v>
      </c>
      <c r="I57" s="4" t="s">
        <v>61</v>
      </c>
      <c r="J57" s="14">
        <v>45867</v>
      </c>
      <c r="K57" s="4" t="s">
        <v>97</v>
      </c>
      <c r="L57" s="4" t="s">
        <v>447</v>
      </c>
      <c r="M57" s="4" t="s">
        <v>43</v>
      </c>
      <c r="N57" s="15">
        <v>1031136977</v>
      </c>
      <c r="O57" s="15">
        <v>1031136977</v>
      </c>
      <c r="P57" s="4" t="s">
        <v>448</v>
      </c>
      <c r="Q57" s="15">
        <v>860007336</v>
      </c>
      <c r="R57" s="4" t="s">
        <v>449</v>
      </c>
      <c r="S57" s="4" t="s">
        <v>46</v>
      </c>
      <c r="T57" s="15" t="s">
        <v>450</v>
      </c>
      <c r="U57" s="4" t="s">
        <v>451</v>
      </c>
      <c r="V57" s="4" t="s">
        <v>452</v>
      </c>
      <c r="W57" s="15">
        <v>4</v>
      </c>
      <c r="X57" s="15">
        <v>4</v>
      </c>
      <c r="Y57" s="15">
        <v>4</v>
      </c>
      <c r="Z57" s="15">
        <v>4</v>
      </c>
      <c r="AA57" s="15">
        <v>4</v>
      </c>
      <c r="AB57" s="15">
        <v>4</v>
      </c>
      <c r="AC57" s="15">
        <v>4</v>
      </c>
      <c r="AD57" s="15">
        <v>4</v>
      </c>
      <c r="AE57" s="15">
        <v>4</v>
      </c>
      <c r="AF57" s="15">
        <v>4</v>
      </c>
      <c r="AG57" s="15">
        <v>4</v>
      </c>
      <c r="AH57" s="15">
        <v>4</v>
      </c>
      <c r="AI57" s="4" t="s">
        <v>440</v>
      </c>
      <c r="AJ57" s="4" t="s">
        <v>169</v>
      </c>
      <c r="AK57" s="8" t="s">
        <v>440</v>
      </c>
    </row>
    <row r="58" spans="1:37" hidden="1">
      <c r="A58" s="5">
        <v>4016</v>
      </c>
      <c r="B58" s="10">
        <v>45867.730740740699</v>
      </c>
      <c r="C58" s="10">
        <v>45867.733460648102</v>
      </c>
      <c r="D58" s="6" t="s">
        <v>37</v>
      </c>
      <c r="E58" s="6"/>
      <c r="F58" s="10"/>
      <c r="G58" s="6" t="s">
        <v>38</v>
      </c>
      <c r="H58" s="6" t="s">
        <v>39</v>
      </c>
      <c r="I58" s="6" t="s">
        <v>61</v>
      </c>
      <c r="J58" s="11">
        <v>45867</v>
      </c>
      <c r="K58" s="6" t="s">
        <v>453</v>
      </c>
      <c r="L58" s="6" t="s">
        <v>454</v>
      </c>
      <c r="M58" s="6" t="s">
        <v>43</v>
      </c>
      <c r="N58" s="12">
        <v>52215302</v>
      </c>
      <c r="O58" s="12">
        <v>52215302</v>
      </c>
      <c r="P58" s="6" t="s">
        <v>455</v>
      </c>
      <c r="Q58" s="12">
        <v>860007336</v>
      </c>
      <c r="R58" s="6" t="s">
        <v>456</v>
      </c>
      <c r="S58" s="6" t="s">
        <v>46</v>
      </c>
      <c r="T58" s="12" t="s">
        <v>457</v>
      </c>
      <c r="U58" s="6" t="s">
        <v>458</v>
      </c>
      <c r="V58" s="6" t="s">
        <v>177</v>
      </c>
      <c r="W58" s="12">
        <v>4</v>
      </c>
      <c r="X58" s="12">
        <v>4</v>
      </c>
      <c r="Y58" s="12">
        <v>4</v>
      </c>
      <c r="Z58" s="12">
        <v>4</v>
      </c>
      <c r="AA58" s="12">
        <v>4</v>
      </c>
      <c r="AB58" s="12">
        <v>4</v>
      </c>
      <c r="AC58" s="12">
        <v>4</v>
      </c>
      <c r="AD58" s="12">
        <v>4</v>
      </c>
      <c r="AE58" s="12">
        <v>4</v>
      </c>
      <c r="AF58" s="12">
        <v>4</v>
      </c>
      <c r="AG58" s="12">
        <v>4</v>
      </c>
      <c r="AH58" s="12">
        <v>4</v>
      </c>
      <c r="AI58" s="6" t="s">
        <v>59</v>
      </c>
      <c r="AJ58" s="6" t="s">
        <v>169</v>
      </c>
      <c r="AK58" s="7" t="s">
        <v>59</v>
      </c>
    </row>
    <row r="59" spans="1:37" hidden="1">
      <c r="A59" s="3">
        <v>4017</v>
      </c>
      <c r="B59" s="13">
        <v>45867.732465277797</v>
      </c>
      <c r="C59" s="13">
        <v>45867.738310185203</v>
      </c>
      <c r="D59" s="4" t="s">
        <v>37</v>
      </c>
      <c r="E59" s="4"/>
      <c r="F59" s="13"/>
      <c r="G59" s="4" t="s">
        <v>38</v>
      </c>
      <c r="H59" s="6" t="s">
        <v>39</v>
      </c>
      <c r="I59" s="4" t="s">
        <v>61</v>
      </c>
      <c r="J59" s="14">
        <v>45867</v>
      </c>
      <c r="K59" s="4" t="s">
        <v>459</v>
      </c>
      <c r="L59" s="4" t="s">
        <v>460</v>
      </c>
      <c r="M59" s="4" t="s">
        <v>43</v>
      </c>
      <c r="N59" s="15">
        <v>1033786846</v>
      </c>
      <c r="O59" s="15">
        <v>1033786846</v>
      </c>
      <c r="P59" s="4" t="s">
        <v>461</v>
      </c>
      <c r="Q59" s="12">
        <v>860007336</v>
      </c>
      <c r="R59" s="4" t="s">
        <v>146</v>
      </c>
      <c r="S59" s="4" t="s">
        <v>46</v>
      </c>
      <c r="T59" s="15" t="s">
        <v>462</v>
      </c>
      <c r="U59" s="4" t="s">
        <v>463</v>
      </c>
      <c r="V59" s="4" t="s">
        <v>464</v>
      </c>
      <c r="W59" s="15">
        <v>4</v>
      </c>
      <c r="X59" s="15">
        <v>3</v>
      </c>
      <c r="Y59" s="15">
        <v>3</v>
      </c>
      <c r="Z59" s="15">
        <v>4</v>
      </c>
      <c r="AA59" s="15">
        <v>3</v>
      </c>
      <c r="AB59" s="15">
        <v>3</v>
      </c>
      <c r="AC59" s="15">
        <v>3</v>
      </c>
      <c r="AD59" s="15">
        <v>3</v>
      </c>
      <c r="AE59" s="15">
        <v>3</v>
      </c>
      <c r="AF59" s="15">
        <v>3</v>
      </c>
      <c r="AG59" s="15">
        <v>3</v>
      </c>
      <c r="AH59" s="15">
        <v>3</v>
      </c>
      <c r="AI59" s="4" t="s">
        <v>465</v>
      </c>
      <c r="AJ59" s="4" t="s">
        <v>203</v>
      </c>
      <c r="AK59" s="8" t="s">
        <v>466</v>
      </c>
    </row>
    <row r="60" spans="1:37" hidden="1">
      <c r="A60" s="5">
        <v>4018</v>
      </c>
      <c r="B60" s="10">
        <v>45867.811099537001</v>
      </c>
      <c r="C60" s="10">
        <v>45867.8196412037</v>
      </c>
      <c r="D60" s="6" t="s">
        <v>37</v>
      </c>
      <c r="E60" s="6"/>
      <c r="F60" s="10"/>
      <c r="G60" s="6" t="s">
        <v>38</v>
      </c>
      <c r="H60" s="6" t="s">
        <v>39</v>
      </c>
      <c r="I60" s="6" t="s">
        <v>61</v>
      </c>
      <c r="J60" s="11">
        <v>45867</v>
      </c>
      <c r="K60" s="6" t="s">
        <v>467</v>
      </c>
      <c r="L60" s="6" t="s">
        <v>468</v>
      </c>
      <c r="M60" s="6" t="s">
        <v>43</v>
      </c>
      <c r="N60" s="12">
        <v>52443380</v>
      </c>
      <c r="O60" s="12">
        <v>52443380</v>
      </c>
      <c r="P60" s="6" t="s">
        <v>469</v>
      </c>
      <c r="Q60" s="12">
        <v>900959051</v>
      </c>
      <c r="R60" s="6" t="s">
        <v>470</v>
      </c>
      <c r="S60" s="6" t="s">
        <v>46</v>
      </c>
      <c r="T60" s="12" t="s">
        <v>471</v>
      </c>
      <c r="U60" s="6" t="s">
        <v>472</v>
      </c>
      <c r="V60" s="6" t="s">
        <v>177</v>
      </c>
      <c r="W60" s="12">
        <v>4</v>
      </c>
      <c r="X60" s="12">
        <v>4</v>
      </c>
      <c r="Y60" s="12">
        <v>3</v>
      </c>
      <c r="Z60" s="12">
        <v>3</v>
      </c>
      <c r="AA60" s="12">
        <v>4</v>
      </c>
      <c r="AB60" s="12">
        <v>4</v>
      </c>
      <c r="AC60" s="12">
        <v>4</v>
      </c>
      <c r="AD60" s="12">
        <v>3</v>
      </c>
      <c r="AE60" s="12">
        <v>3</v>
      </c>
      <c r="AF60" s="12">
        <v>4</v>
      </c>
      <c r="AG60" s="12">
        <v>4</v>
      </c>
      <c r="AH60" s="12">
        <v>4</v>
      </c>
      <c r="AI60" s="6" t="s">
        <v>299</v>
      </c>
      <c r="AJ60" s="6" t="s">
        <v>169</v>
      </c>
      <c r="AK60" s="7" t="s">
        <v>59</v>
      </c>
    </row>
    <row r="65" spans="12:37" ht="114.75">
      <c r="U65" s="18" t="s">
        <v>473</v>
      </c>
      <c r="V65" s="19"/>
      <c r="W65" s="20" t="s">
        <v>22</v>
      </c>
      <c r="X65" s="20" t="s">
        <v>23</v>
      </c>
      <c r="Y65" s="21" t="s">
        <v>24</v>
      </c>
      <c r="Z65" s="21" t="s">
        <v>25</v>
      </c>
      <c r="AA65" s="22" t="s">
        <v>26</v>
      </c>
      <c r="AB65" s="22" t="s">
        <v>27</v>
      </c>
      <c r="AC65" s="22" t="s">
        <v>28</v>
      </c>
      <c r="AD65" s="22" t="s">
        <v>29</v>
      </c>
      <c r="AE65" s="20" t="s">
        <v>30</v>
      </c>
      <c r="AF65" s="21" t="s">
        <v>31</v>
      </c>
      <c r="AG65" s="23" t="s">
        <v>32</v>
      </c>
      <c r="AH65" s="24" t="s">
        <v>474</v>
      </c>
      <c r="AI65" s="25" t="s">
        <v>475</v>
      </c>
      <c r="AJ65" s="26" t="s">
        <v>476</v>
      </c>
      <c r="AK65" s="27" t="s">
        <v>477</v>
      </c>
    </row>
    <row r="66" spans="12:37" ht="18.75">
      <c r="U66" s="28" t="s">
        <v>478</v>
      </c>
      <c r="V66" s="29">
        <v>4</v>
      </c>
      <c r="W66" s="30">
        <f>COUNTIF(W2:W60,4)</f>
        <v>51</v>
      </c>
      <c r="X66" s="30">
        <f t="shared" ref="X66:AH66" si="0">COUNTIF(X2:X60,4)</f>
        <v>49</v>
      </c>
      <c r="Y66" s="30">
        <f t="shared" si="0"/>
        <v>47</v>
      </c>
      <c r="Z66" s="30">
        <f t="shared" si="0"/>
        <v>49</v>
      </c>
      <c r="AA66" s="30">
        <f t="shared" si="0"/>
        <v>48</v>
      </c>
      <c r="AB66" s="30">
        <f t="shared" si="0"/>
        <v>49</v>
      </c>
      <c r="AC66" s="30">
        <f t="shared" si="0"/>
        <v>51</v>
      </c>
      <c r="AD66" s="30">
        <f t="shared" si="0"/>
        <v>46</v>
      </c>
      <c r="AE66" s="30">
        <f t="shared" si="0"/>
        <v>48</v>
      </c>
      <c r="AF66" s="30">
        <f t="shared" si="0"/>
        <v>48</v>
      </c>
      <c r="AG66" s="30">
        <f t="shared" si="0"/>
        <v>50</v>
      </c>
      <c r="AH66" s="30">
        <f t="shared" si="0"/>
        <v>50</v>
      </c>
      <c r="AI66" s="31">
        <f>SUM(W66:AH66)</f>
        <v>586</v>
      </c>
      <c r="AJ66" s="32">
        <v>100</v>
      </c>
      <c r="AK66" s="33">
        <f>AI66*AJ66</f>
        <v>58600</v>
      </c>
    </row>
    <row r="67" spans="12:37" ht="18.75">
      <c r="U67" s="34" t="s">
        <v>479</v>
      </c>
      <c r="V67" s="35">
        <v>3</v>
      </c>
      <c r="W67" s="30">
        <f>COUNTIF(W2:W60,3)</f>
        <v>7</v>
      </c>
      <c r="X67" s="30">
        <f t="shared" ref="X67:AH67" si="1">COUNTIF(X2:X60,3)</f>
        <v>9</v>
      </c>
      <c r="Y67" s="30">
        <f t="shared" si="1"/>
        <v>11</v>
      </c>
      <c r="Z67" s="30">
        <f t="shared" si="1"/>
        <v>9</v>
      </c>
      <c r="AA67" s="30">
        <f t="shared" si="1"/>
        <v>10</v>
      </c>
      <c r="AB67" s="30">
        <f t="shared" si="1"/>
        <v>10</v>
      </c>
      <c r="AC67" s="30">
        <f t="shared" si="1"/>
        <v>7</v>
      </c>
      <c r="AD67" s="30">
        <f t="shared" si="1"/>
        <v>11</v>
      </c>
      <c r="AE67" s="30">
        <f t="shared" si="1"/>
        <v>11</v>
      </c>
      <c r="AF67" s="30">
        <f t="shared" si="1"/>
        <v>9</v>
      </c>
      <c r="AG67" s="30">
        <f t="shared" si="1"/>
        <v>8</v>
      </c>
      <c r="AH67" s="30">
        <f t="shared" si="1"/>
        <v>7</v>
      </c>
      <c r="AI67" s="36">
        <f>SUM(W67:AH67)</f>
        <v>109</v>
      </c>
      <c r="AJ67" s="37">
        <v>80</v>
      </c>
      <c r="AK67" s="38">
        <f>AI67*AJ67</f>
        <v>8720</v>
      </c>
    </row>
    <row r="68" spans="12:37" ht="18.75">
      <c r="L68" s="76" t="s">
        <v>8</v>
      </c>
      <c r="M68" t="s">
        <v>480</v>
      </c>
      <c r="U68" s="39" t="s">
        <v>481</v>
      </c>
      <c r="V68" s="40">
        <v>2</v>
      </c>
      <c r="W68" s="30">
        <f>COUNTIF(W2:W60,2)</f>
        <v>1</v>
      </c>
      <c r="X68" s="30">
        <f t="shared" ref="X68:AH68" si="2">COUNTIF(X2:X60,2)</f>
        <v>0</v>
      </c>
      <c r="Y68" s="30">
        <f t="shared" si="2"/>
        <v>0</v>
      </c>
      <c r="Z68" s="30">
        <f t="shared" si="2"/>
        <v>0</v>
      </c>
      <c r="AA68" s="30">
        <f t="shared" si="2"/>
        <v>1</v>
      </c>
      <c r="AB68" s="30">
        <f t="shared" si="2"/>
        <v>0</v>
      </c>
      <c r="AC68" s="30">
        <f t="shared" si="2"/>
        <v>1</v>
      </c>
      <c r="AD68" s="30">
        <f t="shared" si="2"/>
        <v>1</v>
      </c>
      <c r="AE68" s="30">
        <f t="shared" si="2"/>
        <v>0</v>
      </c>
      <c r="AF68" s="30">
        <f t="shared" si="2"/>
        <v>0</v>
      </c>
      <c r="AG68" s="30">
        <f t="shared" si="2"/>
        <v>1</v>
      </c>
      <c r="AH68" s="30">
        <f t="shared" si="2"/>
        <v>2</v>
      </c>
      <c r="AI68" s="41">
        <f>SUM(W68:AH68)</f>
        <v>7</v>
      </c>
      <c r="AJ68" s="42">
        <v>50</v>
      </c>
      <c r="AK68" s="33">
        <f>AI68*AJ68</f>
        <v>350</v>
      </c>
    </row>
    <row r="69" spans="12:37" ht="18.75">
      <c r="L69" t="s">
        <v>40</v>
      </c>
      <c r="M69">
        <v>9</v>
      </c>
      <c r="U69" s="43" t="s">
        <v>482</v>
      </c>
      <c r="V69" s="44">
        <v>1</v>
      </c>
      <c r="W69" s="30">
        <f>COUNTIF(W2:W60,1)</f>
        <v>0</v>
      </c>
      <c r="X69" s="30">
        <f t="shared" ref="X69:AH69" si="3">COUNTIF(X2:X60,1)</f>
        <v>1</v>
      </c>
      <c r="Y69" s="30">
        <f t="shared" si="3"/>
        <v>1</v>
      </c>
      <c r="Z69" s="30">
        <f t="shared" si="3"/>
        <v>1</v>
      </c>
      <c r="AA69" s="30">
        <f t="shared" si="3"/>
        <v>0</v>
      </c>
      <c r="AB69" s="30">
        <f t="shared" si="3"/>
        <v>0</v>
      </c>
      <c r="AC69" s="30">
        <f t="shared" si="3"/>
        <v>0</v>
      </c>
      <c r="AD69" s="30">
        <f t="shared" si="3"/>
        <v>1</v>
      </c>
      <c r="AE69" s="30">
        <f t="shared" si="3"/>
        <v>0</v>
      </c>
      <c r="AF69" s="30">
        <f t="shared" si="3"/>
        <v>2</v>
      </c>
      <c r="AG69" s="30">
        <f t="shared" si="3"/>
        <v>0</v>
      </c>
      <c r="AH69" s="30">
        <f t="shared" si="3"/>
        <v>0</v>
      </c>
      <c r="AI69" s="36">
        <f>SUM(W69:AH69)</f>
        <v>6</v>
      </c>
      <c r="AJ69" s="45">
        <v>30</v>
      </c>
      <c r="AK69" s="38">
        <f>AI69*AJ69</f>
        <v>180</v>
      </c>
    </row>
    <row r="70" spans="12:37" ht="24">
      <c r="L70" t="s">
        <v>61</v>
      </c>
      <c r="M70">
        <v>50</v>
      </c>
      <c r="U70" s="46"/>
      <c r="V70" s="47" t="s">
        <v>483</v>
      </c>
      <c r="W70" s="48">
        <f>SUM(W66:W69)</f>
        <v>59</v>
      </c>
      <c r="X70" s="48">
        <f>SUM(X66:X69)</f>
        <v>59</v>
      </c>
      <c r="Y70" s="48">
        <f>SUM(Y66:Y69)</f>
        <v>59</v>
      </c>
      <c r="Z70" s="48">
        <f>SUM(Y66:Y69)</f>
        <v>59</v>
      </c>
      <c r="AA70" s="48">
        <f>SUM(AA66:AA69)</f>
        <v>59</v>
      </c>
      <c r="AB70" s="48">
        <f>SUM(AA66:AA69)</f>
        <v>59</v>
      </c>
      <c r="AC70" s="48">
        <f t="shared" ref="AC70:AH70" si="4">SUM(AC66:AC69)</f>
        <v>59</v>
      </c>
      <c r="AD70" s="48">
        <f t="shared" si="4"/>
        <v>59</v>
      </c>
      <c r="AE70" s="48">
        <f t="shared" si="4"/>
        <v>59</v>
      </c>
      <c r="AF70" s="48">
        <f t="shared" si="4"/>
        <v>59</v>
      </c>
      <c r="AG70" s="48">
        <f t="shared" si="4"/>
        <v>59</v>
      </c>
      <c r="AH70" s="48">
        <f t="shared" si="4"/>
        <v>59</v>
      </c>
      <c r="AI70" s="49">
        <v>2376</v>
      </c>
      <c r="AJ70" s="50" t="s">
        <v>484</v>
      </c>
      <c r="AK70" s="51">
        <f>SUM(AK66:AK69)</f>
        <v>67850</v>
      </c>
    </row>
    <row r="71" spans="12:37" ht="24">
      <c r="L71" t="s">
        <v>485</v>
      </c>
      <c r="U71" s="46"/>
      <c r="V71" s="46"/>
      <c r="W71" s="52"/>
      <c r="X71" s="53"/>
      <c r="Y71" s="52"/>
      <c r="Z71" s="52"/>
      <c r="AA71" s="52"/>
      <c r="AB71" s="52"/>
      <c r="AC71" s="52"/>
      <c r="AD71" s="52"/>
      <c r="AE71" s="52"/>
      <c r="AF71" s="52"/>
      <c r="AG71" s="53"/>
      <c r="AH71" s="53"/>
      <c r="AI71" s="49">
        <v>2914</v>
      </c>
      <c r="AJ71" s="54" t="s">
        <v>486</v>
      </c>
      <c r="AK71" s="51">
        <f>COUNT(#REF!)</f>
        <v>0</v>
      </c>
    </row>
    <row r="72" spans="12:37" ht="22.5">
      <c r="L72" t="s">
        <v>487</v>
      </c>
      <c r="M72">
        <v>59</v>
      </c>
      <c r="U72" s="46"/>
      <c r="V72" s="46"/>
      <c r="W72" s="52"/>
      <c r="X72" s="53"/>
      <c r="Y72" s="52"/>
      <c r="Z72" s="52"/>
      <c r="AA72" s="52"/>
      <c r="AB72" s="52"/>
      <c r="AC72" s="52"/>
      <c r="AD72" s="52"/>
      <c r="AE72" s="52"/>
      <c r="AF72" s="52"/>
      <c r="AG72" s="52"/>
      <c r="AH72" s="53"/>
      <c r="AI72" s="55"/>
      <c r="AJ72" s="56" t="s">
        <v>488</v>
      </c>
      <c r="AK72" s="57">
        <v>100</v>
      </c>
    </row>
    <row r="73" spans="12:37">
      <c r="L73" t="s">
        <v>489</v>
      </c>
      <c r="M73" s="78">
        <v>0.98640000000000005</v>
      </c>
      <c r="U73" s="55"/>
      <c r="V73" s="55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5"/>
      <c r="AJ73" s="55"/>
      <c r="AK73" s="55"/>
    </row>
    <row r="74" spans="12:37">
      <c r="L74" t="s">
        <v>490</v>
      </c>
      <c r="M74" s="77">
        <v>0.72</v>
      </c>
      <c r="U74" s="55"/>
      <c r="V74" s="55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5"/>
      <c r="AJ74" s="55"/>
      <c r="AK74" s="55"/>
    </row>
    <row r="75" spans="12:37">
      <c r="L75" t="s">
        <v>491</v>
      </c>
      <c r="M75" s="77">
        <v>0.81</v>
      </c>
      <c r="U75" s="55"/>
      <c r="V75" s="55" t="s">
        <v>492</v>
      </c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5"/>
      <c r="AJ75" s="55"/>
      <c r="AK75" s="55"/>
    </row>
    <row r="76" spans="12:37">
      <c r="U76" s="55"/>
      <c r="V76" s="58"/>
      <c r="W76" s="58" t="s">
        <v>337</v>
      </c>
      <c r="X76" s="58" t="s">
        <v>493</v>
      </c>
      <c r="Y76" s="58" t="s">
        <v>494</v>
      </c>
      <c r="Z76" s="59" t="s">
        <v>495</v>
      </c>
      <c r="AA76" s="53"/>
      <c r="AB76" s="53"/>
      <c r="AC76" s="53"/>
      <c r="AD76" s="53"/>
      <c r="AE76" s="53"/>
      <c r="AF76" s="53"/>
      <c r="AG76" s="53"/>
      <c r="AH76" s="53"/>
      <c r="AI76" s="55"/>
      <c r="AJ76" s="55"/>
      <c r="AK76" s="55"/>
    </row>
    <row r="77" spans="12:37" ht="33">
      <c r="U77" s="55"/>
      <c r="V77" s="60" t="s">
        <v>496</v>
      </c>
      <c r="W77" s="61">
        <f>SUM(AA66:AD66)/4</f>
        <v>48.5</v>
      </c>
      <c r="X77" s="62">
        <f>SUM(AA67:AD67)/4</f>
        <v>9.5</v>
      </c>
      <c r="Y77" s="62">
        <f>SUM(AA68:AD68)/4</f>
        <v>0.75</v>
      </c>
      <c r="Z77" s="62">
        <f>SUM(AA69:AD69)/4</f>
        <v>0.25</v>
      </c>
      <c r="AA77" s="63">
        <f t="shared" ref="AA77:AA83" si="5">SUM(W77:Z77)</f>
        <v>59</v>
      </c>
      <c r="AB77" s="53"/>
      <c r="AC77" s="53"/>
      <c r="AD77" s="53"/>
      <c r="AE77" s="53"/>
      <c r="AF77" s="53"/>
      <c r="AG77" s="53"/>
      <c r="AH77" s="53"/>
      <c r="AI77" s="55"/>
      <c r="AJ77" s="55"/>
      <c r="AK77" s="55"/>
    </row>
    <row r="78" spans="12:37" ht="33">
      <c r="U78" s="55"/>
      <c r="V78" s="64" t="s">
        <v>497</v>
      </c>
      <c r="W78" s="65">
        <f>AG66</f>
        <v>50</v>
      </c>
      <c r="X78" s="65">
        <f>AG67</f>
        <v>8</v>
      </c>
      <c r="Y78" s="65">
        <f>AG68</f>
        <v>1</v>
      </c>
      <c r="Z78" s="65">
        <f>AG69</f>
        <v>0</v>
      </c>
      <c r="AA78" s="53">
        <f t="shared" si="5"/>
        <v>59</v>
      </c>
      <c r="AB78" s="53"/>
      <c r="AC78" s="53"/>
      <c r="AD78" s="53"/>
      <c r="AE78" s="53"/>
      <c r="AF78" s="53"/>
      <c r="AG78" s="53"/>
      <c r="AH78" s="53"/>
      <c r="AI78" s="55"/>
      <c r="AJ78" s="55"/>
      <c r="AK78" s="55"/>
    </row>
    <row r="79" spans="12:37" ht="33">
      <c r="U79" s="55"/>
      <c r="V79" s="66" t="s">
        <v>122</v>
      </c>
      <c r="W79" s="67">
        <f>AH66</f>
        <v>50</v>
      </c>
      <c r="X79" s="67">
        <f>AH67</f>
        <v>7</v>
      </c>
      <c r="Y79" s="67">
        <f>AH68</f>
        <v>2</v>
      </c>
      <c r="Z79" s="67">
        <f>AH69</f>
        <v>0</v>
      </c>
      <c r="AA79" s="53">
        <f>SUM(W79:Z79)</f>
        <v>59</v>
      </c>
      <c r="AB79" s="53"/>
      <c r="AC79" s="53"/>
      <c r="AD79" s="53"/>
      <c r="AE79" s="53"/>
      <c r="AF79" s="53"/>
      <c r="AG79" s="53"/>
      <c r="AH79" s="53"/>
      <c r="AI79" s="55"/>
      <c r="AJ79" s="55"/>
      <c r="AK79" s="55"/>
    </row>
    <row r="80" spans="12:37" ht="25.5">
      <c r="U80" s="55"/>
      <c r="V80" s="68" t="s">
        <v>498</v>
      </c>
      <c r="W80" s="69">
        <f>(W66+X66+AE66)/3</f>
        <v>49.333333333333336</v>
      </c>
      <c r="X80" s="69">
        <f>(W67+X67+AE67)/3</f>
        <v>9</v>
      </c>
      <c r="Y80" s="69">
        <f>(W68+X68+AE68)/3</f>
        <v>0.33333333333333331</v>
      </c>
      <c r="Z80" s="69">
        <f>(W69+X69+AE69)/3</f>
        <v>0.33333333333333331</v>
      </c>
      <c r="AA80" s="70">
        <f>SUM(W80:Z80)</f>
        <v>59.000000000000007</v>
      </c>
      <c r="AB80" s="53"/>
      <c r="AC80" s="53"/>
      <c r="AD80" s="53"/>
      <c r="AE80" s="53"/>
      <c r="AF80" s="53"/>
      <c r="AG80" s="53"/>
      <c r="AH80" s="53"/>
      <c r="AI80" s="55"/>
      <c r="AJ80" s="55"/>
      <c r="AK80" s="55"/>
    </row>
    <row r="81" spans="21:37">
      <c r="U81" s="55"/>
      <c r="V81" s="71" t="s">
        <v>499</v>
      </c>
      <c r="W81" s="62">
        <f>(Y66+Z66+AF66)/3</f>
        <v>48</v>
      </c>
      <c r="X81" s="61">
        <f>(Y67+Z67+AF67)/3</f>
        <v>9.6666666666666661</v>
      </c>
      <c r="Y81" s="61">
        <f>(Y68+Z68+AF68)/3</f>
        <v>0</v>
      </c>
      <c r="Z81" s="61">
        <f>(Y69+Z69+AF69)/3</f>
        <v>1.3333333333333333</v>
      </c>
      <c r="AA81" s="53">
        <f t="shared" si="5"/>
        <v>59</v>
      </c>
      <c r="AB81" s="53"/>
      <c r="AC81" s="53"/>
      <c r="AD81" s="70"/>
      <c r="AE81" s="53"/>
      <c r="AF81" s="53"/>
      <c r="AG81" s="53"/>
      <c r="AH81" s="53"/>
      <c r="AI81" s="55"/>
      <c r="AJ81" s="55"/>
      <c r="AK81" s="55"/>
    </row>
    <row r="82" spans="21:37">
      <c r="U82" s="55"/>
      <c r="V82" s="72" t="s">
        <v>500</v>
      </c>
      <c r="W82" s="73">
        <f>+SUM(W77:W81)</f>
        <v>245.83333333333334</v>
      </c>
      <c r="X82" s="73">
        <f>+SUM(X77:X81)</f>
        <v>43.166666666666664</v>
      </c>
      <c r="Y82" s="74">
        <f>+SUM(Y77:Y81)</f>
        <v>4.083333333333333</v>
      </c>
      <c r="Z82" s="73">
        <f>+SUM(Z77:Z81)</f>
        <v>1.9166666666666665</v>
      </c>
      <c r="AA82" s="70">
        <f t="shared" si="5"/>
        <v>295</v>
      </c>
      <c r="AB82" s="53"/>
      <c r="AC82" s="53"/>
      <c r="AD82" s="53"/>
      <c r="AE82" s="53"/>
      <c r="AF82" s="53"/>
      <c r="AG82" s="53"/>
      <c r="AH82" s="53"/>
      <c r="AI82" s="55"/>
      <c r="AJ82" s="55"/>
      <c r="AK82" s="55"/>
    </row>
    <row r="83" spans="21:37">
      <c r="U83" s="55"/>
      <c r="V83" s="55"/>
      <c r="W83" s="53">
        <f>W82/5</f>
        <v>49.166666666666671</v>
      </c>
      <c r="X83" s="75">
        <f>X82/5</f>
        <v>8.6333333333333329</v>
      </c>
      <c r="Y83" s="75">
        <f>Y82/5</f>
        <v>0.81666666666666665</v>
      </c>
      <c r="Z83" s="53">
        <f>Z82/5</f>
        <v>0.3833333333333333</v>
      </c>
      <c r="AA83" s="53">
        <f t="shared" si="5"/>
        <v>59.000000000000007</v>
      </c>
      <c r="AB83" s="53"/>
      <c r="AC83" s="53"/>
      <c r="AD83" s="53"/>
      <c r="AE83" s="53"/>
      <c r="AF83" s="53"/>
      <c r="AG83" s="53"/>
      <c r="AH83" s="53"/>
      <c r="AI83" s="55"/>
      <c r="AJ83" s="55"/>
      <c r="AK83" s="55"/>
    </row>
  </sheetData>
  <autoFilter ref="A1:AK60" xr:uid="{967639A1-AD8D-46B2-AD01-DF6A2CD3E061}">
    <filterColumn colId="10">
      <filters>
        <filter val="Maryerly"/>
      </filters>
    </filterColumn>
  </autoFilter>
  <conditionalFormatting sqref="N2:N60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C. PARTO HUMANIZADO 28072025RUT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WILLIAM MOLINA</dc:creator>
  <cp:keywords/>
  <dc:description/>
  <cp:lastModifiedBy>JEFFERSON ARDILA MARTINEZ</cp:lastModifiedBy>
  <cp:revision/>
  <dcterms:created xsi:type="dcterms:W3CDTF">2025-07-30T16:47:37Z</dcterms:created>
  <dcterms:modified xsi:type="dcterms:W3CDTF">2025-07-30T19:45:30Z</dcterms:modified>
  <cp:category/>
  <cp:contentStatus/>
</cp:coreProperties>
</file>